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31A3193D-E669-4A39-A93A-5761372B7EBC}" xr6:coauthVersionLast="47" xr6:coauthVersionMax="47" xr10:uidLastSave="{00000000-0000-0000-0000-000000000000}"/>
  <bookViews>
    <workbookView xWindow="15060" yWindow="-13740" windowWidth="24240" windowHeight="13020" tabRatio="789" activeTab="3" xr2:uid="{00000000-000D-0000-FFFF-FFFF00000000}"/>
  </bookViews>
  <sheets>
    <sheet name="9.1 Ventilation charges" sheetId="17" r:id="rId1"/>
    <sheet name="9.2 Ventilation produits" sheetId="18" r:id="rId2"/>
    <sheet name="9.3 Ventila.charges SIEG-OFS" sheetId="21" r:id="rId3"/>
    <sheet name="9.4 Ventila.produits SIEG-OFS" sheetId="20" r:id="rId4"/>
  </sheets>
  <externalReferences>
    <externalReference r:id="rId5"/>
    <externalReference r:id="rId6"/>
  </externalReferences>
  <definedNames>
    <definedName name="_601caag">'9.1 Ventilation charges'!$E$10</definedName>
    <definedName name="_601casg">'9.1 Ventilation charges'!$F$10</definedName>
    <definedName name="_601catt">'9.1 Ventilation charges'!$H$10</definedName>
    <definedName name="_601cloc">'9.1 Ventilation charges'!$D$10</definedName>
    <definedName name="_601nr_E1">'9.1 Ventilation charges'!$C$10</definedName>
    <definedName name="_601nr_E11">'9.3 Ventila.charges SIEG-OFS'!$C$9</definedName>
    <definedName name="_601nr_E11HS">'9.3 Ventila.charges SIEG-OFS'!$F$9</definedName>
    <definedName name="_601nr_E11OFS">'9.3 Ventila.charges SIEG-OFS'!$E$9</definedName>
    <definedName name="_601nr_E11S">'9.3 Ventila.charges SIEG-OFS'!$D$9</definedName>
    <definedName name="_602caag">'9.1 Ventilation charges'!$E$11</definedName>
    <definedName name="_602casg">'9.1 Ventilation charges'!$F$11</definedName>
    <definedName name="_602catt">'9.1 Ventilation charges'!$H$11</definedName>
    <definedName name="_602cloc">'9.1 Ventilation charges'!$D$11</definedName>
    <definedName name="_602csed">'9.1 Ventilation charges'!$I$11</definedName>
    <definedName name="_602nr_E1">'9.1 Ventilation charges'!$C$11</definedName>
    <definedName name="_602nr_E11">'9.3 Ventila.charges SIEG-OFS'!$C$10</definedName>
    <definedName name="_602nr_E11HS">'9.3 Ventila.charges SIEG-OFS'!$F$10</definedName>
    <definedName name="_602nr_E11OFS">'9.3 Ventila.charges SIEG-OFS'!$E$10</definedName>
    <definedName name="_602nr_E11S">'9.3 Ventila.charges SIEG-OFS'!$D$10</definedName>
    <definedName name="_6031caag">'9.1 Ventilation charges'!$E$14</definedName>
    <definedName name="_6031casg">'9.1 Ventilation charges'!$F$14</definedName>
    <definedName name="_6031catt">'9.1 Ventilation charges'!$H$14</definedName>
    <definedName name="_6031cloc">'9.1 Ventilation charges'!$D$14</definedName>
    <definedName name="_6031nr_E11">'9.3 Ventila.charges SIEG-OFS'!$C$13</definedName>
    <definedName name="_6031nr_E11HS">'9.3 Ventila.charges SIEG-OFS'!$F$13</definedName>
    <definedName name="_6031nr_E11OFS">'9.3 Ventila.charges SIEG-OFS'!$E$13</definedName>
    <definedName name="_6031nr_E11S">'9.3 Ventila.charges SIEG-OFS'!$D$13</definedName>
    <definedName name="_6032caag">'9.1 Ventilation charges'!$E$15</definedName>
    <definedName name="_6032casg">'9.1 Ventilation charges'!$F$15</definedName>
    <definedName name="_6032catt">'9.1 Ventilation charges'!$H$15</definedName>
    <definedName name="_6032cloc">'9.1 Ventilation charges'!$D$15</definedName>
    <definedName name="_6032csed">'9.1 Ventilation charges'!$I$15</definedName>
    <definedName name="_6032nr_E1">'9.1 Ventilation charges'!$C$15</definedName>
    <definedName name="_6032nr_E11">'9.3 Ventila.charges SIEG-OFS'!$C$14</definedName>
    <definedName name="_6032nr_E11HS">'9.3 Ventila.charges SIEG-OFS'!$F$14</definedName>
    <definedName name="_6032nr_E11OFS">'9.3 Ventila.charges SIEG-OFS'!$E$14</definedName>
    <definedName name="_6032nr_E11S">'9.3 Ventila.charges SIEG-OFS'!$D$14</definedName>
    <definedName name="_6037caag">'9.1 Ventilation charges'!$E$16</definedName>
    <definedName name="_6037casg">'9.1 Ventilation charges'!$F$16</definedName>
    <definedName name="_6037catt">'9.1 Ventilation charges'!$H$16</definedName>
    <definedName name="_6037cloc">'9.1 Ventilation charges'!$D$16</definedName>
    <definedName name="_6037nr_E1">'9.1 Ventilation charges'!$C$16</definedName>
    <definedName name="_6037nr_E11">'9.3 Ventila.charges SIEG-OFS'!$C$15</definedName>
    <definedName name="_6037nr_E11HS">'9.3 Ventila.charges SIEG-OFS'!$F$15</definedName>
    <definedName name="_6037nr_E11OFS">'9.3 Ventila.charges SIEG-OFS'!$E$15</definedName>
    <definedName name="_6037nr_E11S">'9.3 Ventila.charges SIEG-OFS'!$D$15</definedName>
    <definedName name="_603nr_E1">'9.1 Ventilation charges'!$C$14</definedName>
    <definedName name="_604_08caag">'9.1 Ventilation charges'!$E$18</definedName>
    <definedName name="_604_08casg">'9.1 Ventilation charges'!$F$18</definedName>
    <definedName name="_604_08catt">'9.1 Ventilation charges'!$H$18</definedName>
    <definedName name="_604_08cloc">'9.1 Ventilation charges'!$D$18</definedName>
    <definedName name="_604caag">'9.1 Ventilation charges'!$E$17</definedName>
    <definedName name="_604casg">'9.1 Ventilation charges'!$F$17</definedName>
    <definedName name="_604catt">'9.1 Ventilation charges'!$H$17</definedName>
    <definedName name="_604cloc">'9.1 Ventilation charges'!$D$17</definedName>
    <definedName name="_604nr_E11">'9.3 Ventila.charges SIEG-OFS'!$C$16</definedName>
    <definedName name="_604nr_E11HS">'9.3 Ventila.charges SIEG-OFS'!$F$16</definedName>
    <definedName name="_604nr_E11OFS">'9.3 Ventila.charges SIEG-OFS'!$E$16</definedName>
    <definedName name="_604nr_E11S">'9.3 Ventila.charges SIEG-OFS'!$D$16</definedName>
    <definedName name="_604nr_E2">'9.1 Ventilation charges'!$C$17</definedName>
    <definedName name="_605_08nr_E1">'9.1 Ventilation charges'!$C$18</definedName>
    <definedName name="_605_608nr_E11">'9.3 Ventila.charges SIEG-OFS'!$C$17</definedName>
    <definedName name="_605_608nr_E11HS">'9.3 Ventila.charges SIEG-OFS'!$F$17</definedName>
    <definedName name="_605_608nr_E11OFS">'9.3 Ventila.charges SIEG-OFS'!$E$17</definedName>
    <definedName name="_605_608nr_E11S">'9.3 Ventila.charges SIEG-OFS'!$D$17</definedName>
    <definedName name="_6053caag">'9.1 Ventilation charges'!$E$19</definedName>
    <definedName name="_6053casg">'9.1 Ventilation charges'!$F$19</definedName>
    <definedName name="_6053catt">'9.1 Ventilation charges'!$H$19</definedName>
    <definedName name="_6053cloc">'9.1 Ventilation charges'!$D$19</definedName>
    <definedName name="_6053nr_E11">'9.3 Ventila.charges SIEG-OFS'!$C$18</definedName>
    <definedName name="_6053nr_E11HS">'9.3 Ventila.charges SIEG-OFS'!$F$18</definedName>
    <definedName name="_6053nr_E11OFS">'9.3 Ventila.charges SIEG-OFS'!$E$18</definedName>
    <definedName name="_6053nr_E11S">'9.3 Ventila.charges SIEG-OFS'!$D$18</definedName>
    <definedName name="_6053nr_E3">'9.1 Ventilation charges'!$C$19</definedName>
    <definedName name="_6055caag">'9.1 Ventilation charges'!$E$20</definedName>
    <definedName name="_6055casg">'9.1 Ventilation charges'!$F$20</definedName>
    <definedName name="_6055catt">'9.1 Ventilation charges'!$H$20</definedName>
    <definedName name="_6055cloc">'9.1 Ventilation charges'!$D$20</definedName>
    <definedName name="_6055nr_E11">'9.3 Ventila.charges SIEG-OFS'!$C$19</definedName>
    <definedName name="_6055nr_E11HS">'9.3 Ventila.charges SIEG-OFS'!$F$19</definedName>
    <definedName name="_6055nr_E11OFS">'9.3 Ventila.charges SIEG-OFS'!$E$19</definedName>
    <definedName name="_6055nr_E11S">'9.3 Ventila.charges SIEG-OFS'!$D$19</definedName>
    <definedName name="_6055nr_E3">'9.1 Ventilation charges'!$C$20</definedName>
    <definedName name="_606caac">'9.1 Ventilation charges'!$G$21</definedName>
    <definedName name="_606caag">'9.1 Ventilation charges'!$E$21</definedName>
    <definedName name="_606casg">'9.1 Ventilation charges'!$F$21</definedName>
    <definedName name="_606catt">'9.1 Ventilation charges'!$H$21</definedName>
    <definedName name="_606cloc">'9.1 Ventilation charges'!$D$21</definedName>
    <definedName name="_606csed">'9.1 Ventilation charges'!$I$21</definedName>
    <definedName name="_606nr_E1">'9.1 Ventilation charges'!$C$21</definedName>
    <definedName name="_606nr_E11">'9.3 Ventila.charges SIEG-OFS'!$C$20</definedName>
    <definedName name="_606nr_E11HS">'9.3 Ventila.charges SIEG-OFS'!$F$20</definedName>
    <definedName name="_606nr_E11OFS">'9.3 Ventila.charges SIEG-OFS'!$E$20</definedName>
    <definedName name="_606nr_E11S">'9.3 Ventila.charges SIEG-OFS'!$D$20</definedName>
    <definedName name="_607caag">'9.1 Ventilation charges'!$E$12</definedName>
    <definedName name="_607casg">'9.1 Ventilation charges'!$F$12</definedName>
    <definedName name="_607catt">'9.1 Ventilation charges'!$H$12</definedName>
    <definedName name="_607cloc">'9.1 Ventilation charges'!$D$12</definedName>
    <definedName name="_607nr_E1">'9.1 Ventilation charges'!$C$12</definedName>
    <definedName name="_607nr_E11">'9.3 Ventila.charges SIEG-OFS'!$C$11</definedName>
    <definedName name="_607nr_E11HS">'9.3 Ventila.charges SIEG-OFS'!$F$11</definedName>
    <definedName name="_607nr_E11OFS">'9.3 Ventila.charges SIEG-OFS'!$E$11</definedName>
    <definedName name="_607nr_E11S">'9.3 Ventila.charges SIEG-OFS'!$D$11</definedName>
    <definedName name="_61_2caac">'9.1 Ventilation charges'!$G$23</definedName>
    <definedName name="_61_2caag">'9.1 Ventilation charges'!$E$23</definedName>
    <definedName name="_61_2casg">'9.1 Ventilation charges'!$F$23</definedName>
    <definedName name="_61_2catt">'9.1 Ventilation charges'!$H$23</definedName>
    <definedName name="_61_2cloc">'9.1 Ventilation charges'!$D$23</definedName>
    <definedName name="_61_2csed">'9.1 Ventilation charges'!$I$23</definedName>
    <definedName name="_61_2nr">'9.1 Ventilation charges'!$C$23</definedName>
    <definedName name="_61_2nr_E11">'9.3 Ventila.charges SIEG-OFS'!$C$22</definedName>
    <definedName name="_61_2nr_E11HS">'9.3 Ventila.charges SIEG-OFS'!$F$22</definedName>
    <definedName name="_61_2nr_E11OFS">'9.3 Ventila.charges SIEG-OFS'!$E$22</definedName>
    <definedName name="_61_2nr_E11S">'9.3 Ventila.charges SIEG-OFS'!$D$22</definedName>
    <definedName name="_6283cloc">'9.1 Ventilation charges'!$D$22</definedName>
    <definedName name="_6283nr_E11">'9.3 Ventila.charges SIEG-OFS'!$C$21</definedName>
    <definedName name="_6283nr_E11HS">'9.3 Ventila.charges SIEG-OFS'!$F$21</definedName>
    <definedName name="_6283nr_E11OFS">'9.3 Ventila.charges SIEG-OFS'!$E$21</definedName>
    <definedName name="_6283nr_E11S">'9.3 Ventila.charges SIEG-OFS'!$D$21</definedName>
    <definedName name="_6283nr_E2">'9.1 Ventilation charges'!$C$22</definedName>
    <definedName name="_63caac">'9.1 Ventilation charges'!$G$24</definedName>
    <definedName name="_63caag">'9.1 Ventilation charges'!$E$24</definedName>
    <definedName name="_63casg">'9.1 Ventilation charges'!$F$24</definedName>
    <definedName name="_63catt">'9.1 Ventilation charges'!$H$24</definedName>
    <definedName name="_63cloc">'9.1 Ventilation charges'!$D$24</definedName>
    <definedName name="_63csed">'9.1 Ventilation charges'!$I$24</definedName>
    <definedName name="_63nr">'9.1 Ventilation charges'!$C$24</definedName>
    <definedName name="_63nr_E11">'9.3 Ventila.charges SIEG-OFS'!$C$23</definedName>
    <definedName name="_63nr_E11HS">'9.3 Ventila.charges SIEG-OFS'!$F$23</definedName>
    <definedName name="_63nr_E11OFS">'9.3 Ventila.charges SIEG-OFS'!$E$23</definedName>
    <definedName name="_63nr_E11S">'9.3 Ventila.charges SIEG-OFS'!$D$23</definedName>
    <definedName name="_64caac">'9.1 Ventilation charges'!$G$25</definedName>
    <definedName name="_64caag">'9.1 Ventilation charges'!$E$25</definedName>
    <definedName name="_64casg">'9.1 Ventilation charges'!$F$25</definedName>
    <definedName name="_64catt">'9.1 Ventilation charges'!$H$25</definedName>
    <definedName name="_64cloc">'9.1 Ventilation charges'!$D$25</definedName>
    <definedName name="_64csed">'9.1 Ventilation charges'!$I$25</definedName>
    <definedName name="_64nr_E1">'9.1 Ventilation charges'!$C$25</definedName>
    <definedName name="_64nr_E11">'9.3 Ventila.charges SIEG-OFS'!$C$24</definedName>
    <definedName name="_64nr_E11HS">'9.3 Ventila.charges SIEG-OFS'!$F$24</definedName>
    <definedName name="_64nr_E11OFS">'9.3 Ventila.charges SIEG-OFS'!$E$24</definedName>
    <definedName name="_64nr_E11S">'9.3 Ventila.charges SIEG-OFS'!$D$24</definedName>
    <definedName name="_651_58caac">'9.1 Ventilation charges'!$G$33</definedName>
    <definedName name="_651_58caag">'9.1 Ventilation charges'!$E$33</definedName>
    <definedName name="_651_58casg">'9.1 Ventilation charges'!$F$33</definedName>
    <definedName name="_651_58catt">'9.1 Ventilation charges'!$H$33</definedName>
    <definedName name="_651_58cloc">'9.1 Ventilation charges'!$D$33</definedName>
    <definedName name="_651_58csed">'9.1 Ventilation charges'!$I$33</definedName>
    <definedName name="_651_58nr_E1">'9.1 Ventilation charges'!$C$33</definedName>
    <definedName name="_651_58nr_E11">'9.3 Ventila.charges SIEG-OFS'!$C$32</definedName>
    <definedName name="_651_58nr_E11HS">'9.3 Ventila.charges SIEG-OFS'!$F$32</definedName>
    <definedName name="_651_58nr_E11OFS">'9.3 Ventila.charges SIEG-OFS'!$E$32</definedName>
    <definedName name="_651_58nr_E11S">'9.3 Ventila.charges SIEG-OFS'!$D$32</definedName>
    <definedName name="_654caac">'9.1 Ventilation charges'!$G$32</definedName>
    <definedName name="_654caag">'9.1 Ventilation charges'!$E$32</definedName>
    <definedName name="_654casg">'9.1 Ventilation charges'!$F$32</definedName>
    <definedName name="_654catt">'9.1 Ventilation charges'!$H$32</definedName>
    <definedName name="_654cloc">'9.1 Ventilation charges'!$D$32</definedName>
    <definedName name="_654csed">'9.1 Ventilation charges'!$I$32</definedName>
    <definedName name="_654nr_E1">'9.1 Ventilation charges'!$C$32</definedName>
    <definedName name="_654nr_E11">'9.3 Ventila.charges SIEG-OFS'!$C$31</definedName>
    <definedName name="_654nr_E11HS">'9.3 Ventila.charges SIEG-OFS'!$F$31</definedName>
    <definedName name="_654nr_E11OFS">'9.3 Ventila.charges SIEG-OFS'!$E$31</definedName>
    <definedName name="_654nr_E11S">'9.3 Ventila.charges SIEG-OFS'!$D$31</definedName>
    <definedName name="_655catt">'9.1 Ventilation charges'!$H$34</definedName>
    <definedName name="_655cloc">'9.1 Ventilation charges'!$D$34</definedName>
    <definedName name="_655csed">'9.1 Ventilation charges'!$I$34</definedName>
    <definedName name="_655nr_E1">'9.1 Ventilation charges'!$C$34</definedName>
    <definedName name="_655nr_E11">'9.3 Ventila.charges SIEG-OFS'!$C$33</definedName>
    <definedName name="_655nr_E11HS">'9.3 Ventila.charges SIEG-OFS'!$F$33</definedName>
    <definedName name="_655nr_E11OFS">'9.3 Ventila.charges SIEG-OFS'!$E$33</definedName>
    <definedName name="_655nr_E11S">'9.3 Ventila.charges SIEG-OFS'!$D$33</definedName>
    <definedName name="_661caac">'9.1 Ventilation charges'!$G$37</definedName>
    <definedName name="_661caag">'9.1 Ventilation charges'!$E$37</definedName>
    <definedName name="_661casg">'9.1 Ventilation charges'!$F$37</definedName>
    <definedName name="_661catt">'9.1 Ventilation charges'!$H$37</definedName>
    <definedName name="_661cloc">'9.1 Ventilation charges'!$D$37</definedName>
    <definedName name="_661csed">'9.1 Ventilation charges'!$I$37</definedName>
    <definedName name="_661nr">'9.1 Ventilation charges'!$C$37</definedName>
    <definedName name="_661nr_E11">'9.3 Ventila.charges SIEG-OFS'!$C$36</definedName>
    <definedName name="_661nr_E11HS">'9.3 Ventila.charges SIEG-OFS'!$F$36</definedName>
    <definedName name="_661nr_E11OFS">'9.3 Ventila.charges SIEG-OFS'!$E$36</definedName>
    <definedName name="_661nr_E11S">'9.3 Ventila.charges SIEG-OFS'!$D$36</definedName>
    <definedName name="_664_68caac">'9.1 Ventilation charges'!$G$39</definedName>
    <definedName name="_664_68caag">'9.1 Ventilation charges'!$E$39</definedName>
    <definedName name="_664_68casg">'9.1 Ventilation charges'!$F$39</definedName>
    <definedName name="_664_68catt">'9.1 Ventilation charges'!$H$39</definedName>
    <definedName name="_664_68cloc">'9.1 Ventilation charges'!$D$39</definedName>
    <definedName name="_664_68csed">'9.1 Ventilation charges'!$I$39</definedName>
    <definedName name="_664_68nr_E1">'9.1 Ventilation charges'!$C$39</definedName>
    <definedName name="_666_8nr_E11">'9.3 Ventila.charges SIEG-OFS'!$C$38</definedName>
    <definedName name="_666_8nr_E11HS">'9.3 Ventila.charges SIEG-OFS'!$F$38</definedName>
    <definedName name="_666_8nr_E11OFS">'9.3 Ventila.charges SIEG-OFS'!$E$38</definedName>
    <definedName name="_666_8nr_E11S">'9.3 Ventila.charges SIEG-OFS'!$D$38</definedName>
    <definedName name="_667catt">'9.1 Ventilation charges'!$H$38</definedName>
    <definedName name="_667cloc">'9.1 Ventilation charges'!$D$38</definedName>
    <definedName name="_667csed">'9.1 Ventilation charges'!$I$38</definedName>
    <definedName name="_667nr_E1">'9.1 Ventilation charges'!$C$38</definedName>
    <definedName name="_667nr_E11">'9.3 Ventila.charges SIEG-OFS'!$C$37</definedName>
    <definedName name="_667nr_E11HS">'9.3 Ventila.charges SIEG-OFS'!$F$37</definedName>
    <definedName name="_667nr_E11OFS">'9.3 Ventila.charges SIEG-OFS'!$E$37</definedName>
    <definedName name="_667nr_E11S">'9.3 Ventila.charges SIEG-OFS'!$D$37</definedName>
    <definedName name="_671caac">'9.1 Ventilation charges'!$G$41</definedName>
    <definedName name="_671caag">'9.1 Ventilation charges'!$E$41</definedName>
    <definedName name="_671casg">'9.1 Ventilation charges'!$F$41</definedName>
    <definedName name="_671catt">'9.1 Ventilation charges'!$H$41</definedName>
    <definedName name="_671cloc">'9.1 Ventilation charges'!$D$41</definedName>
    <definedName name="_671csed">'9.1 Ventilation charges'!$I$41</definedName>
    <definedName name="_671nr_E1">'9.1 Ventilation charges'!$C$41</definedName>
    <definedName name="_671nr_E11">'9.3 Ventila.charges SIEG-OFS'!$C$40</definedName>
    <definedName name="_671nr_E11HS">'9.3 Ventila.charges SIEG-OFS'!$F$40</definedName>
    <definedName name="_671nr_E11OFS">'9.3 Ventila.charges SIEG-OFS'!$E$40</definedName>
    <definedName name="_671nr_E11S">'9.3 Ventila.charges SIEG-OFS'!$D$40</definedName>
    <definedName name="_672caac">'9.1 Ventilation charges'!$G$52</definedName>
    <definedName name="_672caag">'9.1 Ventilation charges'!$E$52</definedName>
    <definedName name="_672casg">'9.1 Ventilation charges'!$F$52</definedName>
    <definedName name="_672catt">'9.1 Ventilation charges'!$H$52</definedName>
    <definedName name="_672cloc">'9.1 Ventilation charges'!$D$52</definedName>
    <definedName name="_672csed">'9.1 Ventilation charges'!$I$52</definedName>
    <definedName name="_672nr">'9.1 Ventilation charges'!$C$52</definedName>
    <definedName name="_675catt">'9.1 Ventilation charges'!$H$43</definedName>
    <definedName name="_675cloc">'9.1 Ventilation charges'!$D$43</definedName>
    <definedName name="_675csed">'9.1 Ventilation charges'!$I$43</definedName>
    <definedName name="_675nr_E1">'9.1 Ventilation charges'!$C$43</definedName>
    <definedName name="_675nr_E11">'9.3 Ventila.charges SIEG-OFS'!$C$42</definedName>
    <definedName name="_675nr_E11HS">'9.3 Ventila.charges SIEG-OFS'!$F$42</definedName>
    <definedName name="_675nr_E11OFS">'9.3 Ventila.charges SIEG-OFS'!$E$42</definedName>
    <definedName name="_675nr_E11S">'9.3 Ventila.charges SIEG-OFS'!$D$42</definedName>
    <definedName name="_678caac">'9.1 Ventilation charges'!$G$44</definedName>
    <definedName name="_678caag">'9.1 Ventilation charges'!$E$44</definedName>
    <definedName name="_678casg">'9.1 Ventilation charges'!$F$44</definedName>
    <definedName name="_678catt">'9.1 Ventilation charges'!$H$44</definedName>
    <definedName name="_678cloc">'9.1 Ventilation charges'!$D$44</definedName>
    <definedName name="_678csed">'9.1 Ventilation charges'!$I$44</definedName>
    <definedName name="_678nr_E1">'9.1 Ventilation charges'!$C$44</definedName>
    <definedName name="_678nr_E11">'9.3 Ventila.charges SIEG-OFS'!$C$43</definedName>
    <definedName name="_678nr_E11HS">'9.3 Ventila.charges SIEG-OFS'!$F$43</definedName>
    <definedName name="_678nr_E11OFS">'9.3 Ventila.charges SIEG-OFS'!$E$43</definedName>
    <definedName name="_678nr_E11S">'9.3 Ventila.charges SIEG-OFS'!$D$43</definedName>
    <definedName name="_6811_2caac">'9.1 Ventilation charges'!$G$26</definedName>
    <definedName name="_6811_2caag">'9.1 Ventilation charges'!$E$26</definedName>
    <definedName name="_6811_2casg">'9.1 Ventilation charges'!$F$26</definedName>
    <definedName name="_6811_2catt">'9.1 Ventilation charges'!$H$26</definedName>
    <definedName name="_6811_2cloc">'9.1 Ventilation charges'!$D$26</definedName>
    <definedName name="_6811_2csed">'9.1 Ventilation charges'!$I$26</definedName>
    <definedName name="_6811_2nr">'9.1 Ventilation charges'!$C$26</definedName>
    <definedName name="_6811_2nr_E11">'9.3 Ventila.charges SIEG-OFS'!$C$25</definedName>
    <definedName name="_6811HS_2nr_E11HS">'9.3 Ventila.charges SIEG-OFS'!$F$25</definedName>
    <definedName name="_6811S_2nr_E11OFS">'9.3 Ventila.charges SIEG-OFS'!$E$25</definedName>
    <definedName name="_6811S_2nr_E11S">'9.3 Ventila.charges SIEG-OFS'!$D$25</definedName>
    <definedName name="_68157catt">'9.1 Ventilation charges'!$H$30</definedName>
    <definedName name="_68157cloc">'9.1 Ventilation charges'!$D$30</definedName>
    <definedName name="_68157nr_E2">'9.1 Ventilation charges'!$C$30</definedName>
    <definedName name="_68157nr_E21">'9.3 Ventila.charges SIEG-OFS'!$C$29</definedName>
    <definedName name="_68157nr_E21HS">'9.3 Ventila.charges SIEG-OFS'!$F$29</definedName>
    <definedName name="_68157nr_E21OFS">'9.3 Ventila.charges SIEG-OFS'!$E$29</definedName>
    <definedName name="_68157nr_E21S">'9.3 Ventila.charges SIEG-OFS'!$D$29</definedName>
    <definedName name="_6815AUcaac">'9.1 Ventilation charges'!$G$31</definedName>
    <definedName name="_6815AUcaag">'9.1 Ventilation charges'!$E$31</definedName>
    <definedName name="_6815AUcasg">'9.1 Ventilation charges'!$F$31</definedName>
    <definedName name="_6815AUcatt">'9.1 Ventilation charges'!$H$31</definedName>
    <definedName name="_6815AUcloc">'9.1 Ventilation charges'!$D$31</definedName>
    <definedName name="_6815AUcsed">'9.1 Ventilation charges'!$I$31</definedName>
    <definedName name="_6815AUnr_E1">'9.1 Ventilation charges'!$C$31</definedName>
    <definedName name="_6815AUnr_E11">'9.3 Ventila.charges SIEG-OFS'!$C$30</definedName>
    <definedName name="_6815AUnr_E11HS">'9.3 Ventila.charges SIEG-OFS'!$F$30</definedName>
    <definedName name="_6815AUnr_E11OFS">'9.3 Ventila.charges SIEG-OFS'!$E$30</definedName>
    <definedName name="_6815AUnr_E11S">'9.3 Ventila.charges SIEG-OFS'!$D$30</definedName>
    <definedName name="_6816caac">'9.1 Ventilation charges'!$G$28</definedName>
    <definedName name="_6816catt">'9.1 Ventilation charges'!$H$28</definedName>
    <definedName name="_6816cloc">'9.1 Ventilation charges'!$D$28</definedName>
    <definedName name="_6816csed">'9.1 Ventilation charges'!$I$28</definedName>
    <definedName name="_6816nr_E1">'9.1 Ventilation charges'!$C$28</definedName>
    <definedName name="_6816nr_E11">'9.3 Ventila.charges SIEG-OFS'!$C$27</definedName>
    <definedName name="_6816nr_E11HS">'9.3 Ventila.charges SIEG-OFS'!$F$27</definedName>
    <definedName name="_6816nr_E11OFS">'9.3 Ventila.charges SIEG-OFS'!$E$27</definedName>
    <definedName name="_6816nr_E11S">'9.3 Ventila.charges SIEG-OFS'!$D$27</definedName>
    <definedName name="_6817caac">'9.1 Ventilation charges'!$G$29</definedName>
    <definedName name="_6817caag">'9.1 Ventilation charges'!$E$29</definedName>
    <definedName name="_6817casg">'9.1 Ventilation charges'!$F$29</definedName>
    <definedName name="_6817catt">'9.1 Ventilation charges'!$H$29</definedName>
    <definedName name="_6817cloc">'9.1 Ventilation charges'!$D$29</definedName>
    <definedName name="_6817csed">'9.1 Ventilation charges'!$I$29</definedName>
    <definedName name="_6817nr">'9.1 Ventilation charges'!$C$29</definedName>
    <definedName name="_6817nr_E11">'9.3 Ventila.charges SIEG-OFS'!$C$28</definedName>
    <definedName name="_6817nr_E11HS">'9.3 Ventila.charges SIEG-OFS'!$F$28</definedName>
    <definedName name="_6817nr_E11OFS">'9.3 Ventila.charges SIEG-OFS'!$E$28</definedName>
    <definedName name="_6817nr_E11S">'9.3 Ventila.charges SIEG-OFS'!$D$28</definedName>
    <definedName name="_686caac">'9.1 Ventilation charges'!$G$36</definedName>
    <definedName name="_686catt">'9.1 Ventilation charges'!$H$36</definedName>
    <definedName name="_686cloc">'9.1 Ventilation charges'!$D$36</definedName>
    <definedName name="_686cpltnr_E11">'9.3 Ventila.charges SIEG-OFS'!$C$35</definedName>
    <definedName name="_686cpltnr_E11HS">'9.3 Ventila.charges SIEG-OFS'!$F$35</definedName>
    <definedName name="_686cpltnr_E11OFS">'9.3 Ventila.charges SIEG-OFS'!$E$35</definedName>
    <definedName name="_686cpltnr_E11S">'9.3 Ventila.charges SIEG-OFS'!$D$35</definedName>
    <definedName name="_686csed">'9.1 Ventilation charges'!$I$36</definedName>
    <definedName name="_686nr_E1">'9.1 Ventilation charges'!$C$36</definedName>
    <definedName name="_6871catt">'9.1 Ventilation charges'!$H$45</definedName>
    <definedName name="_6871cloc">'9.1 Ventilation charges'!$D$45</definedName>
    <definedName name="_6871csed">'9.1 Ventilation charges'!$I$45</definedName>
    <definedName name="_6871nr_E1">'9.1 Ventilation charges'!$C$45</definedName>
    <definedName name="_6871nr_E11">'9.3 Ventila.charges SIEG-OFS'!$C$44</definedName>
    <definedName name="_6871nr_E11HS">'9.3 Ventila.charges SIEG-OFS'!$F$44</definedName>
    <definedName name="_6871nr_E11OFS">'9.3 Ventila.charges SIEG-OFS'!$E$44</definedName>
    <definedName name="_6871nr_E11S">'9.3 Ventila.charges SIEG-OFS'!$D$44</definedName>
    <definedName name="_6872_5_6nr_E11">'9.3 Ventila.charges SIEG-OFS'!$C$45</definedName>
    <definedName name="_6872_5_6nr_E11HS">'9.3 Ventila.charges SIEG-OFS'!$F$45</definedName>
    <definedName name="_6872_5_6nr_E11OFS">'9.3 Ventila.charges SIEG-OFS'!$E$45</definedName>
    <definedName name="_6872_5_6nr_E11S">'9.3 Ventila.charges SIEG-OFS'!$D$45</definedName>
    <definedName name="_6872_75caac">'9.1 Ventilation charges'!$G$46</definedName>
    <definedName name="_6872_75caag">'9.1 Ventilation charges'!$E$46</definedName>
    <definedName name="_6872_75casg">'9.1 Ventilation charges'!$F$46</definedName>
    <definedName name="_6872_75catt">'9.1 Ventilation charges'!$H$46</definedName>
    <definedName name="_6872_75cloc">'9.1 Ventilation charges'!$D$46</definedName>
    <definedName name="_6872_75csed">'9.1 Ventilation charges'!$I$46</definedName>
    <definedName name="_6872_75nr_E1">'9.1 Ventilation charges'!$C$46</definedName>
    <definedName name="_691caac">'9.1 Ventilation charges'!$G$47</definedName>
    <definedName name="_691caag">'9.1 Ventilation charges'!$E$47</definedName>
    <definedName name="_691casg">'9.1 Ventilation charges'!$F$47</definedName>
    <definedName name="_691catt">'9.1 Ventilation charges'!$H$47</definedName>
    <definedName name="_691cloc">'9.1 Ventilation charges'!$D$47</definedName>
    <definedName name="_691csed">'9.1 Ventilation charges'!$I$47</definedName>
    <definedName name="_691nr_E1">'9.1 Ventilation charges'!$C$47</definedName>
    <definedName name="_691nr_E11">'9.3 Ventila.charges SIEG-OFS'!$C$46</definedName>
    <definedName name="_691nr_E11HS">'9.3 Ventila.charges SIEG-OFS'!$F$46</definedName>
    <definedName name="_691nr_E11OFS">'9.3 Ventila.charges SIEG-OFS'!$E$46</definedName>
    <definedName name="_691nr_E11S">'9.3 Ventila.charges SIEG-OFS'!$D$46</definedName>
    <definedName name="_695caac">'9.1 Ventilation charges'!$G$48</definedName>
    <definedName name="_695caag">'9.1 Ventilation charges'!$E$48</definedName>
    <definedName name="_695casg">'9.1 Ventilation charges'!$F$48</definedName>
    <definedName name="_695catt">'9.1 Ventilation charges'!$H$48</definedName>
    <definedName name="_695cloc">'9.1 Ventilation charges'!$D$48</definedName>
    <definedName name="_695csed">'9.1 Ventilation charges'!$I$48</definedName>
    <definedName name="_695nr_E1">'9.1 Ventilation charges'!$C$48</definedName>
    <definedName name="_695nr_E11">'9.3 Ventila.charges SIEG-OFS'!$C$47</definedName>
    <definedName name="_695nr_E11HS">'9.3 Ventila.charges SIEG-OFS'!$F$47</definedName>
    <definedName name="_701_E11">'9.4 Ventila.produits SIEG-OFS'!$C$8</definedName>
    <definedName name="_701_E11HS">'9.4 Ventila.produits SIEG-OFS'!$F$8</definedName>
    <definedName name="_701_E11OFS">'9.4 Ventila.produits SIEG-OFS'!$E$8</definedName>
    <definedName name="_701_E11S">'9.4 Ventila.produits SIEG-OFS'!$D$8</definedName>
    <definedName name="_701_E3">'9.2 Ventilation produits'!$C$9</definedName>
    <definedName name="_701paag">'9.2 Ventilation produits'!$E$9</definedName>
    <definedName name="_701pasg">'9.2 Ventilation produits'!$F$9</definedName>
    <definedName name="_701patt">'9.2 Ventilation produits'!$H$9</definedName>
    <definedName name="_701ploc">'9.2 Ventilation produits'!$D$9</definedName>
    <definedName name="_704_E11">'9.4 Ventila.produits SIEG-OFS'!$C$9</definedName>
    <definedName name="_704_E11HS">'9.4 Ventila.produits SIEG-OFS'!$F$9</definedName>
    <definedName name="_704_E11OFS">'9.4 Ventila.produits SIEG-OFS'!$E$9</definedName>
    <definedName name="_704_E11S">'9.4 Ventila.produits SIEG-OFS'!$D$9</definedName>
    <definedName name="_704_E3">'9.2 Ventilation produits'!$C$10</definedName>
    <definedName name="_704paag">'9.2 Ventilation produits'!$E$10</definedName>
    <definedName name="_704pasg">'9.2 Ventilation produits'!$F$10</definedName>
    <definedName name="_704patt">'9.2 Ventilation produits'!$H$10</definedName>
    <definedName name="_704ploc">'9.2 Ventilation produits'!$D$10</definedName>
    <definedName name="_705_E11">'9.4 Ventila.produits SIEG-OFS'!$C$10</definedName>
    <definedName name="_705_E11HS">'9.4 Ventila.produits SIEG-OFS'!$F$10</definedName>
    <definedName name="_705_E11OFS">'9.4 Ventila.produits SIEG-OFS'!$E$10</definedName>
    <definedName name="_705_E11S">'9.4 Ventila.produits SIEG-OFS'!$D$10</definedName>
    <definedName name="_705_E3">'9.2 Ventilation produits'!$C$11</definedName>
    <definedName name="_705paag">'9.2 Ventilation produits'!$E$11</definedName>
    <definedName name="_705pasg">'9.2 Ventilation produits'!$F$11</definedName>
    <definedName name="_705patt">'9.2 Ventilation produits'!$H$11</definedName>
    <definedName name="_705ploc">'9.2 Ventilation produits'!$D$11</definedName>
    <definedName name="_706_E11">'9.4 Ventila.produits SIEG-OFS'!$C$11</definedName>
    <definedName name="_706_E11HS">'9.4 Ventila.produits SIEG-OFS'!$F$11</definedName>
    <definedName name="_706_E11OFS">'9.4 Ventila.produits SIEG-OFS'!$E$11</definedName>
    <definedName name="_706_E11S">'9.4 Ventila.produits SIEG-OFS'!$D$11</definedName>
    <definedName name="_706_E3">'9.2 Ventilation produits'!$C$12</definedName>
    <definedName name="_706paac">'9.2 Ventilation produits'!$G$12</definedName>
    <definedName name="_706paag">'9.2 Ventilation produits'!$E$12</definedName>
    <definedName name="_706pasg">'9.2 Ventilation produits'!$F$12</definedName>
    <definedName name="_706patt">'9.2 Ventilation produits'!$H$12</definedName>
    <definedName name="_706ploc">'9.2 Ventilation produits'!$D$12</definedName>
    <definedName name="_706psed">'9.2 Ventilation produits'!$I$12</definedName>
    <definedName name="_708_E11">'9.4 Ventila.produits SIEG-OFS'!$C$12</definedName>
    <definedName name="_708_E11HS">'9.4 Ventila.produits SIEG-OFS'!$F$12</definedName>
    <definedName name="_708_E11OFS">'9.4 Ventila.produits SIEG-OFS'!$E$12</definedName>
    <definedName name="_708_E11S">'9.4 Ventila.produits SIEG-OFS'!$D$12</definedName>
    <definedName name="_708_E3">'9.2 Ventilation produits'!$C$13</definedName>
    <definedName name="_708patt">'9.2 Ventilation produits'!$H$13</definedName>
    <definedName name="_708ploc">'9.2 Ventilation produits'!$D$13</definedName>
    <definedName name="_708psed">'9.2 Ventilation produits'!$I$13</definedName>
    <definedName name="_75_E11">'9.4 Ventila.produits SIEG-OFS'!$C$19</definedName>
    <definedName name="_75_E11HS">'9.4 Ventila.produits SIEG-OFS'!$F$19</definedName>
    <definedName name="_75_E11OFS">'9.4 Ventila.produits SIEG-OFS'!$E$19</definedName>
    <definedName name="_75_E11S">'9.4 Ventila.produits SIEG-OFS'!$D$19</definedName>
    <definedName name="_75148_E1">'9.2 Ventilation produits'!$C$20</definedName>
    <definedName name="_75148paac">'9.2 Ventilation produits'!$G$20</definedName>
    <definedName name="_75148paag">'9.2 Ventilation produits'!$E$20</definedName>
    <definedName name="_75148pasg">'9.2 Ventilation produits'!$F$20</definedName>
    <definedName name="_75148patt">'9.2 Ventilation produits'!$H$20</definedName>
    <definedName name="_75148ploc">'9.2 Ventilation produits'!$D$20</definedName>
    <definedName name="_75148psed">'9.2 Ventilation produits'!$I$20</definedName>
    <definedName name="_755_E1">'9.2 Ventilation produits'!$C$22</definedName>
    <definedName name="_755_E11">'9.4 Ventila.produits SIEG-OFS'!$C$21</definedName>
    <definedName name="_755_E11HS">'9.4 Ventila.produits SIEG-OFS'!$F$21</definedName>
    <definedName name="_755_E11OFS">'9.4 Ventila.produits SIEG-OFS'!$E$21</definedName>
    <definedName name="_755_E11S">'9.4 Ventila.produits SIEG-OFS'!$D$21</definedName>
    <definedName name="_755patt">'9.2 Ventilation produits'!$H$22</definedName>
    <definedName name="_755ploc">'9.2 Ventilation produits'!$D$22</definedName>
    <definedName name="_755psed">'9.2 Ventilation produits'!$I$22</definedName>
    <definedName name="_7583_E11">'9.4 Ventila.produits SIEG-OFS'!$C$20</definedName>
    <definedName name="_7583_E11HS">'9.4 Ventila.produits SIEG-OFS'!$F$20</definedName>
    <definedName name="_7583_E11OFS">'9.4 Ventila.produits SIEG-OFS'!$E$20</definedName>
    <definedName name="_7583_E11S">'9.4 Ventila.produits SIEG-OFS'!$D$20</definedName>
    <definedName name="_7583_E2">'9.2 Ventilation produits'!$C$21</definedName>
    <definedName name="_7583ploc">'9.2 Ventilation produits'!$D$21</definedName>
    <definedName name="_761_E11">'9.4 Ventila.produits SIEG-OFS'!$C$23</definedName>
    <definedName name="_761_E11HS">'9.4 Ventila.produits SIEG-OFS'!$F$23</definedName>
    <definedName name="_761_E11OFS">'9.4 Ventila.produits SIEG-OFS'!$E$23</definedName>
    <definedName name="_761_E11S">'9.4 Ventila.produits SIEG-OFS'!$D$23</definedName>
    <definedName name="_762_E11">'9.4 Ventila.produits SIEG-OFS'!$C$24</definedName>
    <definedName name="_762_E11HS">'9.4 Ventila.produits SIEG-OFS'!$F$24</definedName>
    <definedName name="_762_E11OFS">'9.4 Ventila.produits SIEG-OFS'!$E$24</definedName>
    <definedName name="_762_E11S">'9.4 Ventila.produits SIEG-OFS'!$D$24</definedName>
    <definedName name="_763_4_E11">'9.4 Ventila.produits SIEG-OFS'!$C$25</definedName>
    <definedName name="_763_4_E11HS">'9.4 Ventila.produits SIEG-OFS'!$F$25</definedName>
    <definedName name="_763_4_E11OFS">'9.4 Ventila.produits SIEG-OFS'!$E$25</definedName>
    <definedName name="_763_4_E11S">'9.4 Ventila.produits SIEG-OFS'!$D$25</definedName>
    <definedName name="_763_64_E1">'9.2 Ventilation produits'!$C$26</definedName>
    <definedName name="_763_64patt">'9.2 Ventilation produits'!$H$26</definedName>
    <definedName name="_763_64ploc">'9.2 Ventilation produits'!$D$26</definedName>
    <definedName name="_763_64psed">'9.2 Ventilation produits'!$I$26</definedName>
    <definedName name="_765_6_8_E11">'9.4 Ventila.produits SIEG-OFS'!$C$26</definedName>
    <definedName name="_765_6_8_E11HS">'9.4 Ventila.produits SIEG-OFS'!$F$26</definedName>
    <definedName name="_765_6_8_E11OFS">'9.4 Ventila.produits SIEG-OFS'!$E$26</definedName>
    <definedName name="_765_6_8_E11S">'9.4 Ventila.produits SIEG-OFS'!$D$26</definedName>
    <definedName name="_767_E1">'9.2 Ventilation produits'!$C$30</definedName>
    <definedName name="_767_E11">'9.4 Ventila.produits SIEG-OFS'!$C$29</definedName>
    <definedName name="_767_E11HS">'9.4 Ventila.produits SIEG-OFS'!$F$29</definedName>
    <definedName name="_767_E11OFS">'9.4 Ventila.produits SIEG-OFS'!$E$29</definedName>
    <definedName name="_767_E11S">'9.4 Ventila.produits SIEG-OFS'!$D$29</definedName>
    <definedName name="_767patt">'9.2 Ventilation produits'!$H$30</definedName>
    <definedName name="_767ploc">'9.2 Ventilation produits'!$D$30</definedName>
    <definedName name="_767psed">'9.2 Ventilation produits'!$I$30</definedName>
    <definedName name="_771_E1">'9.2 Ventilation produits'!$C$32</definedName>
    <definedName name="_771_E11">'9.4 Ventila.produits SIEG-OFS'!$C$31</definedName>
    <definedName name="_771_E11HS">'9.4 Ventila.produits SIEG-OFS'!$F$31</definedName>
    <definedName name="_771_E11OFS">'9.4 Ventila.produits SIEG-OFS'!$E$31</definedName>
    <definedName name="_771_E11S">'9.4 Ventila.produits SIEG-OFS'!$D$31</definedName>
    <definedName name="_771paac">'9.2 Ventilation produits'!$G$32</definedName>
    <definedName name="_771paag">'9.2 Ventilation produits'!$E$32</definedName>
    <definedName name="_771pasg">'9.2 Ventilation produits'!$F$32</definedName>
    <definedName name="_771patt">'9.2 Ventilation produits'!$H$32</definedName>
    <definedName name="_771ploc">'9.2 Ventilation produits'!$D$32</definedName>
    <definedName name="_771psed">'9.2 Ventilation produits'!$I$32</definedName>
    <definedName name="_772_E1">'9.2 Ventilation produits'!$C$42</definedName>
    <definedName name="_772paac">'9.2 Ventilation produits'!$G$42</definedName>
    <definedName name="_772paag">'9.2 Ventilation produits'!$E$42</definedName>
    <definedName name="_772pasg">'9.2 Ventilation produits'!$F$42</definedName>
    <definedName name="_772patt">'9.2 Ventilation produits'!$H$42</definedName>
    <definedName name="_772ploc">'9.2 Ventilation produits'!$D$42</definedName>
    <definedName name="_772psed">'9.2 Ventilation produits'!$I$42</definedName>
    <definedName name="_775_E1">'9.2 Ventilation produits'!$C$34</definedName>
    <definedName name="_775_E11">'9.4 Ventila.produits SIEG-OFS'!$C$33</definedName>
    <definedName name="_775_E11HS">'9.4 Ventila.produits SIEG-OFS'!$F$33</definedName>
    <definedName name="_775_E11OFS">'9.4 Ventila.produits SIEG-OFS'!$E$33</definedName>
    <definedName name="_775_E11S">'9.4 Ventila.produits SIEG-OFS'!$D$33</definedName>
    <definedName name="_775patt">'9.2 Ventilation produits'!$H$34</definedName>
    <definedName name="_775ploc">'9.2 Ventilation produits'!$D$34</definedName>
    <definedName name="_775psed">'9.2 Ventilation produits'!$I$34</definedName>
    <definedName name="_777_E1">'9.2 Ventilation produits'!$C$35</definedName>
    <definedName name="_777_E11">'9.4 Ventila.produits SIEG-OFS'!$C$34</definedName>
    <definedName name="_777_E11HS">'9.4 Ventila.produits SIEG-OFS'!$F$34</definedName>
    <definedName name="_777_E11OFS">'9.4 Ventila.produits SIEG-OFS'!$E$34</definedName>
    <definedName name="_777_E11S">'9.4 Ventila.produits SIEG-OFS'!$D$34</definedName>
    <definedName name="_777patt">'9.2 Ventilation produits'!$H$35</definedName>
    <definedName name="_777ploc">'9.2 Ventilation produits'!$D$35</definedName>
    <definedName name="_777psed">'9.2 Ventilation produits'!$I$35</definedName>
    <definedName name="_778_E1">'9.2 Ventilation produits'!$C$36</definedName>
    <definedName name="_778_E11">'9.4 Ventila.produits SIEG-OFS'!$C$35</definedName>
    <definedName name="_778_E11HS">'9.4 Ventila.produits SIEG-OFS'!$F$35</definedName>
    <definedName name="_778_E11OFS">'9.4 Ventila.produits SIEG-OFS'!$E$35</definedName>
    <definedName name="_778_E11S">'9.4 Ventila.produits SIEG-OFS'!$D$35</definedName>
    <definedName name="_778paac">'9.2 Ventilation produits'!$G$36</definedName>
    <definedName name="_778paag">'9.2 Ventilation produits'!$E$36</definedName>
    <definedName name="_778pasg">'9.2 Ventilation produits'!$F$36</definedName>
    <definedName name="_778patt">'9.2 Ventilation produits'!$H$36</definedName>
    <definedName name="_778ploc">'9.2 Ventilation produits'!$D$36</definedName>
    <definedName name="_778psed">'9.2 Ventilation produits'!$I$36</definedName>
    <definedName name="_781_AU">'9.2 Ventilation produits'!$C$18</definedName>
    <definedName name="_781_AU_E11">'9.4 Ventila.produits SIEG-OFS'!$C$17</definedName>
    <definedName name="_781_AU_E11HS">'9.4 Ventila.produits SIEG-OFS'!$F$17</definedName>
    <definedName name="_781_AU_E11OFS">'9.4 Ventila.produits SIEG-OFS'!$E$17</definedName>
    <definedName name="_781_AU_E11S">'9.4 Ventila.produits SIEG-OFS'!$D$17</definedName>
    <definedName name="_781_AUpaac">'9.2 Ventilation produits'!$G$18</definedName>
    <definedName name="_781_AUpaag">'9.2 Ventilation produits'!$E$18</definedName>
    <definedName name="_781_AUpasg">'9.2 Ventilation produits'!$F$18</definedName>
    <definedName name="_781_AUpatt">'9.2 Ventilation produits'!$H$18</definedName>
    <definedName name="_781_AUploc">'9.2 Ventilation produits'!$D$18</definedName>
    <definedName name="_781_AUpsed">'9.2 Ventilation produits'!$I$18</definedName>
    <definedName name="_78157_E1">'9.2 Ventilation produits'!$C$17</definedName>
    <definedName name="_78157_E11">'9.4 Ventila.produits SIEG-OFS'!$C$16</definedName>
    <definedName name="_78157_E11HS">'9.4 Ventila.produits SIEG-OFS'!$F$16</definedName>
    <definedName name="_78157_E11OFS">'9.4 Ventila.produits SIEG-OFS'!$E$16</definedName>
    <definedName name="_78157_E11S">'9.4 Ventila.produits SIEG-OFS'!$D$16</definedName>
    <definedName name="_78157patt">'9.2 Ventilation produits'!$H$17</definedName>
    <definedName name="_78157ploc">'9.2 Ventilation produits'!$D$17</definedName>
    <definedName name="_78157psed">'9.2 Ventilation produits'!$I$17</definedName>
    <definedName name="_786_E1">'9.2 Ventilation produits'!$C$28</definedName>
    <definedName name="_786_E11">'9.4 Ventila.produits SIEG-OFS'!$C$27</definedName>
    <definedName name="_786_E11HS">'9.4 Ventila.produits SIEG-OFS'!$F$27</definedName>
    <definedName name="_786_E11OFS">'9.4 Ventila.produits SIEG-OFS'!$E$27</definedName>
    <definedName name="_786_E11S">'9.4 Ventila.produits SIEG-OFS'!$D$27</definedName>
    <definedName name="_786paac">'9.2 Ventilation produits'!$G$28</definedName>
    <definedName name="_786paag">'9.2 Ventilation produits'!$E$28</definedName>
    <definedName name="_786pasg">'9.2 Ventilation produits'!$F$28</definedName>
    <definedName name="_786patt">'9.2 Ventilation produits'!$H$28</definedName>
    <definedName name="_786ploc">'9.2 Ventilation produits'!$D$28</definedName>
    <definedName name="_786psed">'9.2 Ventilation produits'!$I$28</definedName>
    <definedName name="_787_E1">'9.2 Ventilation produits'!$C$37</definedName>
    <definedName name="_787_E11">'9.4 Ventila.produits SIEG-OFS'!$C$36</definedName>
    <definedName name="_787_E11HS">'9.4 Ventila.produits SIEG-OFS'!$F$36</definedName>
    <definedName name="_787_E11OFS">'9.4 Ventila.produits SIEG-OFS'!$E$36</definedName>
    <definedName name="_787_E11S">'9.4 Ventila.produits SIEG-OFS'!$D$36</definedName>
    <definedName name="_787paac">'9.2 Ventilation produits'!$G$37</definedName>
    <definedName name="_787paag">'9.2 Ventilation produits'!$E$37</definedName>
    <definedName name="_787pasg">'9.2 Ventilation produits'!$F$37</definedName>
    <definedName name="_787patt">'9.2 Ventilation produits'!$H$37</definedName>
    <definedName name="_787ploc">'9.2 Ventilation produits'!$D$37</definedName>
    <definedName name="_787psed">'9.2 Ventilation produits'!$I$37</definedName>
    <definedName name="_791_AU_E11">'9.4 Ventila.produits SIEG-OFS'!$C$18</definedName>
    <definedName name="_791_AU_E11HS">'9.4 Ventila.produits SIEG-OFS'!$F$18</definedName>
    <definedName name="_791_AU_E11OFS">'9.4 Ventila.produits SIEG-OFS'!$E$18</definedName>
    <definedName name="_791_AU_E11S">'9.4 Ventila.produits SIEG-OFS'!$D$18</definedName>
    <definedName name="_791AU_E3">'9.2 Ventilation produits'!$C$19</definedName>
    <definedName name="_791AUpaac">'9.2 Ventilation produits'!$G$19</definedName>
    <definedName name="_791AUpaag">'9.2 Ventilation produits'!$E$19</definedName>
    <definedName name="_791AUpasg">'9.2 Ventilation produits'!$F$19</definedName>
    <definedName name="_791AUpatt">'9.2 Ventilation produits'!$H$19</definedName>
    <definedName name="_791AUploc">'9.2 Ventilation produits'!$D$19</definedName>
    <definedName name="_791AUpsed">'9.2 Ventilation produits'!$I$19</definedName>
    <definedName name="_796_E11">'9.4 Ventila.produits SIEG-OFS'!$C$28</definedName>
    <definedName name="_796_E11HS">'9.4 Ventila.produits SIEG-OFS'!$F$28</definedName>
    <definedName name="_796_E11OFS">'9.4 Ventila.produits SIEG-OFS'!$E$28</definedName>
    <definedName name="_796_E11S">'9.4 Ventila.produits SIEG-OFS'!$D$28</definedName>
    <definedName name="_796_E3">'9.2 Ventilation produits'!$C$29</definedName>
    <definedName name="_796patt">'9.2 Ventilation produits'!$H$29</definedName>
    <definedName name="_796ploc">'9.2 Ventilation produits'!$D$29</definedName>
    <definedName name="_796psed">'9.2 Ventilation produits'!$I$29</definedName>
    <definedName name="_797_E1">'9.2 Ventilation produits'!$C$38</definedName>
    <definedName name="_797_E11">'9.4 Ventila.produits SIEG-OFS'!$C$37</definedName>
    <definedName name="_797_E11HS">'9.4 Ventila.produits SIEG-OFS'!$F$37</definedName>
    <definedName name="_797_E11OFS">'9.4 Ventila.produits SIEG-OFS'!$E$37</definedName>
    <definedName name="_797_E11S">'9.4 Ventila.produits SIEG-OFS'!$D$37</definedName>
    <definedName name="_797paac">'9.2 Ventilation produits'!$G$38</definedName>
    <definedName name="_797paag">'9.2 Ventilation produits'!$E$38</definedName>
    <definedName name="_797pasg">'9.2 Ventilation produits'!$F$38</definedName>
    <definedName name="_797patt">'9.2 Ventilation produits'!$H$38</definedName>
    <definedName name="_797ploc">'9.2 Ventilation produits'!$D$38</definedName>
    <definedName name="_797psed">'9.2 Ventilation produits'!$I$38</definedName>
    <definedName name="_nom_E91">'9.1 Ventilation charges'!$A$1</definedName>
    <definedName name="_nom_E92">'9.2 Ventilation produits'!$A$1</definedName>
    <definedName name="_nom_E93">'9.3 Ventila.charges SIEG-OFS'!$A$1</definedName>
    <definedName name="_nom_E94">'9.4 Ventila.produits SIEG-OFS'!$A$1</definedName>
    <definedName name="_P2_D_E1">'9.2 Ventilation produits'!$C$14</definedName>
    <definedName name="_P2_D_E11">'9.4 Ventila.produits SIEG-OFS'!$C$13</definedName>
    <definedName name="_P2_D_E11HS">'9.4 Ventila.produits SIEG-OFS'!$F$13</definedName>
    <definedName name="_P2_D_E11OFS">'9.4 Ventila.produits SIEG-OFS'!$E$13</definedName>
    <definedName name="_P2_D_E11S">'9.4 Ventila.produits SIEG-OFS'!$D$13</definedName>
    <definedName name="_P2_Dpaag">'9.2 Ventilation produits'!$E$14</definedName>
    <definedName name="_P2_Dpasg">'9.2 Ventilation produits'!$F$14</definedName>
    <definedName name="_P2_Dpatt">'9.2 Ventilation produits'!$H$14</definedName>
    <definedName name="_P2_Dploc">'9.2 Ventilation produits'!$D$14</definedName>
    <definedName name="_P3_D_E1">'9.2 Ventilation produits'!$C$15</definedName>
    <definedName name="_P3_D_E11">'9.4 Ventila.produits SIEG-OFS'!$C$14</definedName>
    <definedName name="_P3_D_E11HS">'9.4 Ventila.produits SIEG-OFS'!$F$14</definedName>
    <definedName name="_P3_D_E11OFS">'9.4 Ventila.produits SIEG-OFS'!$E$14</definedName>
    <definedName name="_P3_D_E11S">'9.4 Ventila.produits SIEG-OFS'!$D$14</definedName>
    <definedName name="_P3_Dpaag">'9.2 Ventilation produits'!$E$15</definedName>
    <definedName name="_P3_Dpasg">'9.2 Ventilation produits'!$F$15</definedName>
    <definedName name="_P3_Dpatt">'9.2 Ventilation produits'!$H$15</definedName>
    <definedName name="_P3_Dploc">'9.2 Ventilation produits'!$D$15</definedName>
    <definedName name="_P3_Dpsed">'9.2 Ventilation produits'!$I$15</definedName>
    <definedName name="_P4_D_E11">'9.4 Ventila.produits SIEG-OFS'!$C$15</definedName>
    <definedName name="_P4_D_E11HS">'9.4 Ventila.produits SIEG-OFS'!$F$15</definedName>
    <definedName name="_P4_D_E11OFS">'9.4 Ventila.produits SIEG-OFS'!$E$15</definedName>
    <definedName name="_P4_D_E11S">'9.4 Ventila.produits SIEG-OFS'!$D$15</definedName>
    <definedName name="_P4_D_E2">'9.2 Ventilation produits'!$C$16</definedName>
    <definedName name="_P4_Dpaac">'9.2 Ventilation produits'!$G$16</definedName>
    <definedName name="_P4_Dpaag">'9.2 Ventilation produits'!$E$16</definedName>
    <definedName name="_P4_Dpasg">'9.2 Ventilation produits'!$F$16</definedName>
    <definedName name="_P4_Dpatt">'9.2 Ventilation produits'!$H$16</definedName>
    <definedName name="_P4_Dploc">'9.2 Ventilation produits'!$D$16</definedName>
    <definedName name="_P4_Dpsed">'9.2 Ventilation produits'!$I$16</definedName>
    <definedName name="_P71_D_E1">'9.2 Ventilation produits'!$C$24</definedName>
    <definedName name="_P71_Dpaag">'9.2 Ventilation produits'!$E$24</definedName>
    <definedName name="_P71_Dpasg">'9.2 Ventilation produits'!$F$24</definedName>
    <definedName name="_P71_Dpatt">'9.2 Ventilation produits'!$H$24</definedName>
    <definedName name="_P71_Dploc">'9.2 Ventilation produits'!$D$24</definedName>
    <definedName name="_P71_Dpsed">'9.2 Ventilation produits'!$I$24</definedName>
    <definedName name="_P72_D_E1">'9.2 Ventilation produits'!$C$25</definedName>
    <definedName name="_P72_Dpaac">'9.2 Ventilation produits'!$G$25</definedName>
    <definedName name="_P72_Dpatt">'9.2 Ventilation produits'!$H$25</definedName>
    <definedName name="_P72_Dploc">'9.2 Ventilation produits'!$D$25</definedName>
    <definedName name="_P72_Dpsed">'9.2 Ventilation produits'!$I$25</definedName>
    <definedName name="_P74_D_E1">'9.2 Ventilation produits'!$C$27</definedName>
    <definedName name="_P74_Dpaac">'9.2 Ventilation produits'!$G$27</definedName>
    <definedName name="_P74_Dpaag">'9.2 Ventilation produits'!$E$27</definedName>
    <definedName name="_P74_Dpasg">'9.2 Ventilation produits'!$F$27</definedName>
    <definedName name="_P74_Dpatt">'9.2 Ventilation produits'!$H$27</definedName>
    <definedName name="_P74_Dploc">'9.2 Ventilation produits'!$D$27</definedName>
    <definedName name="_P74_Dpsed">'9.2 Ventilation produits'!$I$27</definedName>
    <definedName name="_S_CAAG">'9.1 Ventilation charges'!$E$51</definedName>
    <definedName name="_S_CAAG_E1">'9.2 Ventilation produits'!$E$43</definedName>
    <definedName name="_S_CAAG1">'9.1 Ventilation charges'!$E$7</definedName>
    <definedName name="_S_CAAG2">'9.1 Ventilation charges'!$E$35</definedName>
    <definedName name="_S_CAAG3">'9.1 Ventilation charges'!$E$40</definedName>
    <definedName name="_S_CAAG4">'9.1 Ventilation charges'!$E$49</definedName>
    <definedName name="_S_CACC">'9.1 Ventilation charges'!$G$51</definedName>
    <definedName name="_S_CACC_E1">'9.2 Ventilation produits'!$G$43</definedName>
    <definedName name="_S_CACC1">'9.1 Ventilation charges'!$G$7</definedName>
    <definedName name="_S_CACC2">'9.1 Ventilation charges'!$G$35</definedName>
    <definedName name="_S_CACC3">'9.1 Ventilation charges'!$G$40</definedName>
    <definedName name="_S_CACC4">'9.1 Ventilation charges'!$G$49</definedName>
    <definedName name="_S_CASG">'9.1 Ventilation charges'!$F$51</definedName>
    <definedName name="_S_CASG_E1">'9.2 Ventilation produits'!$F$43</definedName>
    <definedName name="_S_CASG1">'9.1 Ventilation charges'!$F$7</definedName>
    <definedName name="_S_CASG2">'9.1 Ventilation charges'!$F$35</definedName>
    <definedName name="_S_CASG3">'9.1 Ventilation charges'!$F$40</definedName>
    <definedName name="_S_CASG4">'9.1 Ventilation charges'!$F$49</definedName>
    <definedName name="_S_CATT">'9.1 Ventilation charges'!$H$51</definedName>
    <definedName name="_S_CATT_E1">'9.2 Ventilation produits'!$H$43</definedName>
    <definedName name="_S_CATT1">'9.1 Ventilation charges'!$H$7</definedName>
    <definedName name="_S_CATT2">'9.1 Ventilation charges'!$H$35</definedName>
    <definedName name="_S_CATT3">'9.1 Ventilation charges'!$H$40</definedName>
    <definedName name="_S_CATT4">'9.1 Ventilation charges'!$H$49</definedName>
    <definedName name="_S_CLOC">'9.1 Ventilation charges'!$D$51</definedName>
    <definedName name="_S_CLOC_E1">'9.2 Ventilation produits'!$D$43</definedName>
    <definedName name="_S_CLOC1">'9.1 Ventilation charges'!$D$7</definedName>
    <definedName name="_S_CLOC2">'9.1 Ventilation charges'!$D$35</definedName>
    <definedName name="_S_CLOC3">'9.1 Ventilation charges'!$D$40</definedName>
    <definedName name="_S_CLOC4">'9.1 Ventilation charges'!$D$49</definedName>
    <definedName name="_S_CSED">'9.1 Ventilation charges'!$I$51</definedName>
    <definedName name="_S_CSED_E1">'9.2 Ventilation produits'!$I$43</definedName>
    <definedName name="_S_CSED1">'9.1 Ventilation charges'!$I$7</definedName>
    <definedName name="_S_CSED2">'9.1 Ventilation charges'!$I$35</definedName>
    <definedName name="_S_CSED3">'9.1 Ventilation charges'!$I$40</definedName>
    <definedName name="_S_CSED4">'9.1 Ventilation charges'!$I$49</definedName>
    <definedName name="_S_CTOT">'9.1 Ventilation charges'!$C$51</definedName>
    <definedName name="_S_CTOT_E1">'9.2 Ventilation produits'!$C$43</definedName>
    <definedName name="_S_CTOT_E11">'9.3 Ventila.charges SIEG-OFS'!$C$50</definedName>
    <definedName name="_S_CTOT_E11HS">'9.3 Ventila.charges SIEG-OFS'!$F$50</definedName>
    <definedName name="_S_CTOT_E11OFS">'9.3 Ventila.charges SIEG-OFS'!$E$50</definedName>
    <definedName name="_S_CTOT_E11S">'9.3 Ventila.charges SIEG-OFS'!$D$50</definedName>
    <definedName name="_S_CTOT_E12">'9.4 Ventila.produits SIEG-OFS'!$C$41</definedName>
    <definedName name="_S_CTOT_E12HS">'9.4 Ventila.produits SIEG-OFS'!$F$41</definedName>
    <definedName name="_S_CTOT_E12OFS">'9.4 Ventila.produits SIEG-OFS'!$E$41</definedName>
    <definedName name="_S_CTOT_E12S">'9.4 Ventila.produits SIEG-OFS'!$D$41</definedName>
    <definedName name="_S_CTOT1">'9.1 Ventilation charges'!$C$7</definedName>
    <definedName name="_S_CTOT1_E11">'9.3 Ventila.charges SIEG-OFS'!$C$6</definedName>
    <definedName name="_S_CTOT1_E11HS">'9.3 Ventila.charges SIEG-OFS'!$F$6</definedName>
    <definedName name="_S_CTOT1_E11OFS">'9.3 Ventila.charges SIEG-OFS'!$E$6</definedName>
    <definedName name="_S_CTOT1_E11S">'9.3 Ventila.charges SIEG-OFS'!$D$6</definedName>
    <definedName name="_S_CTOT2">'9.1 Ventilation charges'!$C$35</definedName>
    <definedName name="_S_CTOT2_E11">'9.3 Ventila.charges SIEG-OFS'!$C$34</definedName>
    <definedName name="_S_CTOT2_E11HS">'9.3 Ventila.charges SIEG-OFS'!$F$34</definedName>
    <definedName name="_S_CTOT2_E11OFS">'9.3 Ventila.charges SIEG-OFS'!$E$34</definedName>
    <definedName name="_S_CTOT2_E11S">'9.3 Ventila.charges SIEG-OFS'!$D$34</definedName>
    <definedName name="_S_CTOT3">'9.1 Ventilation charges'!$C$40</definedName>
    <definedName name="_S_CTOT3_E11">'9.3 Ventila.charges SIEG-OFS'!$C$39</definedName>
    <definedName name="_S_CTOT3_E11HS">'9.3 Ventila.charges SIEG-OFS'!$F$39</definedName>
    <definedName name="_S_CTOT3_E11OFS">'9.3 Ventila.charges SIEG-OFS'!$E$39</definedName>
    <definedName name="_S_CTOT3_E11S">'9.3 Ventila.charges SIEG-OFS'!$D$39</definedName>
    <definedName name="_S_CTOT4">'9.1 Ventilation charges'!$C$49</definedName>
    <definedName name="_S_CTOT4_E11">'9.3 Ventila.charges SIEG-OFS'!$C$48</definedName>
    <definedName name="_S_CTOT4_E11HS">'9.3 Ventila.charges SIEG-OFS'!$F$48</definedName>
    <definedName name="_S_CTOT4_E11OFS">'9.3 Ventila.charges SIEG-OFS'!$E$48</definedName>
    <definedName name="_S_CTOT4_E11S">'9.3 Ventila.charges SIEG-OFS'!$D$48</definedName>
    <definedName name="_S_ECH">'9.2 Ventilation produits'!$C$40</definedName>
    <definedName name="_S_ECH_E11">'9.4 Ventila.produits SIEG-OFS'!$C$39</definedName>
    <definedName name="_S_ECH_E11HS">'9.4 Ventila.produits SIEG-OFS'!$F$39</definedName>
    <definedName name="_S_ECH_E11OFS">'9.4 Ventila.produits SIEG-OFS'!$E$39</definedName>
    <definedName name="_S_ECH_E11S">'9.4 Ventila.produits SIEG-OFS'!$D$39</definedName>
    <definedName name="_S_ELOC">'9.2 Ventilation produits'!$D$40</definedName>
    <definedName name="_S_ICH">'9.1 Ventilation charges'!$C$50</definedName>
    <definedName name="_S_ICH_E11">'9.3 Ventila.charges SIEG-OFS'!$C$49</definedName>
    <definedName name="_S_ICH_E11HS">'9.3 Ventila.charges SIEG-OFS'!$F$49</definedName>
    <definedName name="_S_ICH_E11OFS">'9.3 Ventila.charges SIEG-OFS'!$E$49</definedName>
    <definedName name="_S_ICH_E11S">'9.3 Ventila.charges SIEG-OFS'!$D$49</definedName>
    <definedName name="_S_ILOC">'9.1 Ventilation charges'!$D$50</definedName>
    <definedName name="_S_PAAG">'9.2 Ventilation produits'!$E$41</definedName>
    <definedName name="_S_PAAG1">'9.2 Ventilation produits'!$E$7</definedName>
    <definedName name="_S_PAAG2">'9.2 Ventilation produits'!$E$23</definedName>
    <definedName name="_S_PAAG3">'9.2 Ventilation produits'!$E$31</definedName>
    <definedName name="_S_PAAG4">'9.2 Ventilation produits'!$E$39</definedName>
    <definedName name="_S_PACC">'9.2 Ventilation produits'!$G$41</definedName>
    <definedName name="_S_PACC1">'9.2 Ventilation produits'!$G$7</definedName>
    <definedName name="_S_PACC2">'9.2 Ventilation produits'!$G$23</definedName>
    <definedName name="_S_PACC3">'9.2 Ventilation produits'!$G$31</definedName>
    <definedName name="_S_PACC4">'9.2 Ventilation produits'!$G$39</definedName>
    <definedName name="_S_PASG">'9.2 Ventilation produits'!$F$41</definedName>
    <definedName name="_S_PASG1">'9.2 Ventilation produits'!$F$7</definedName>
    <definedName name="_S_PASG2">'9.2 Ventilation produits'!$F$23</definedName>
    <definedName name="_S_PASG3">'9.2 Ventilation produits'!$F$31</definedName>
    <definedName name="_S_PASG4">'9.2 Ventilation produits'!$F$39</definedName>
    <definedName name="_S_PATT">'9.2 Ventilation produits'!$H$41</definedName>
    <definedName name="_S_PATT1">'9.2 Ventilation produits'!$H$7</definedName>
    <definedName name="_S_PATT2">'9.2 Ventilation produits'!$H$23</definedName>
    <definedName name="_S_PATT3">'9.2 Ventilation produits'!$H$31</definedName>
    <definedName name="_S_PATT4">'9.2 Ventilation produits'!$H$39</definedName>
    <definedName name="_S_PLOC">'9.2 Ventilation produits'!$D$41</definedName>
    <definedName name="_S_PLOC1">'9.2 Ventilation produits'!$D$7</definedName>
    <definedName name="_S_PLOC2">'9.2 Ventilation produits'!$D$23</definedName>
    <definedName name="_S_PLOC3">'9.2 Ventilation produits'!$D$31</definedName>
    <definedName name="_S_PLOC4">'9.2 Ventilation produits'!$D$39</definedName>
    <definedName name="_S_PSED">'9.2 Ventilation produits'!$I$41</definedName>
    <definedName name="_S_PSED1">'9.2 Ventilation produits'!$I$7</definedName>
    <definedName name="_S_PSED2">'9.2 Ventilation produits'!$I$23</definedName>
    <definedName name="_S_PSED3">'9.2 Ventilation produits'!$I$31</definedName>
    <definedName name="_S_PSED4">'9.2 Ventilation produits'!$I$39</definedName>
    <definedName name="_S_PTOT">'9.2 Ventilation produits'!$C$41</definedName>
    <definedName name="_S_PTOT_E11">'9.4 Ventila.produits SIEG-OFS'!$C$40</definedName>
    <definedName name="_S_PTOT_E11HS">'9.4 Ventila.produits SIEG-OFS'!$F$40</definedName>
    <definedName name="_S_PTOT_E11OFS">'9.4 Ventila.produits SIEG-OFS'!$E$40</definedName>
    <definedName name="_S_PTOT_E11S">'9.4 Ventila.produits SIEG-OFS'!$D$40</definedName>
    <definedName name="_S_PTOT1">'9.2 Ventilation produits'!$C$7</definedName>
    <definedName name="_S_PTOT1_E11">'9.4 Ventila.produits SIEG-OFS'!$C$6</definedName>
    <definedName name="_S_PTOT1_E11HS">'9.4 Ventila.produits SIEG-OFS'!$F$6</definedName>
    <definedName name="_S_PTOT1_E11OFS">'9.4 Ventila.produits SIEG-OFS'!$E$6</definedName>
    <definedName name="_S_PTOT1_E11S">'9.4 Ventila.produits SIEG-OFS'!$D$6</definedName>
    <definedName name="_S_PTOT2">'9.2 Ventilation produits'!$C$23</definedName>
    <definedName name="_S_PTOT2_E11">'9.4 Ventila.produits SIEG-OFS'!$C$22</definedName>
    <definedName name="_S_PTOT2_E11HS">'9.4 Ventila.produits SIEG-OFS'!$F$22</definedName>
    <definedName name="_S_PTOT2_E11OFS">'9.4 Ventila.produits SIEG-OFS'!$E$22</definedName>
    <definedName name="_S_PTOT2_E11S">'9.4 Ventila.produits SIEG-OFS'!$D$22</definedName>
    <definedName name="_S_PTOT3">'9.2 Ventilation produits'!$C$31</definedName>
    <definedName name="_S_PTOT3_E11">'9.4 Ventila.produits SIEG-OFS'!$C$30</definedName>
    <definedName name="_S_PTOT3_E11HS">'9.4 Ventila.produits SIEG-OFS'!$F$30</definedName>
    <definedName name="_S_PTOT3_E11OFS">'9.4 Ventila.produits SIEG-OFS'!$E$30</definedName>
    <definedName name="_S_PTOT3_E11S">'9.4 Ventila.produits SIEG-OFS'!$D$30</definedName>
    <definedName name="_S_PTOT4">'9.2 Ventilation produits'!$C$39</definedName>
    <definedName name="_S_PTOT4_E11">'9.4 Ventila.produits SIEG-OFS'!$C$38</definedName>
    <definedName name="_S_PTOT4_E11HS">'9.4 Ventila.produits SIEG-OFS'!$F$38</definedName>
    <definedName name="_S_PTOT4_E11OFS">'9.4 Ventila.produits SIEG-OFS'!$E$38</definedName>
    <definedName name="_S_PTOT4_E11S">'9.4 Ventila.produits SIEG-OFS'!$D$38</definedName>
    <definedName name="_S_RAAG">'9.2 Ventilation produits'!$E$46</definedName>
    <definedName name="_S_RAAG1">'9.2 Ventilation produits'!$E$44</definedName>
    <definedName name="_S_RACC">'9.2 Ventilation produits'!$G$46</definedName>
    <definedName name="_S_RACC1">'9.2 Ventilation produits'!$G$44</definedName>
    <definedName name="_S_RASG">'9.2 Ventilation produits'!$F$46</definedName>
    <definedName name="_S_RASG1">'9.2 Ventilation produits'!$F$44</definedName>
    <definedName name="_S_RATT">'9.2 Ventilation produits'!$H$46</definedName>
    <definedName name="_S_RATT1">'9.2 Ventilation produits'!$H$44</definedName>
    <definedName name="_S_RLOC">'9.2 Ventilation produits'!$D$46</definedName>
    <definedName name="_S_RLOC1">'9.2 Ventilation produits'!$D$44</definedName>
    <definedName name="_S_RSED1">'9.2 Ventilation produits'!$I$44</definedName>
    <definedName name="_S_RSED1bis">'9.2 Ventilation produits'!$I$45</definedName>
    <definedName name="_S_RTOT">'9.2 Ventilation produits'!$C$46</definedName>
    <definedName name="_S_RTOT1">'9.2 Ventilation produits'!$C$44</definedName>
    <definedName name="_S_RTOT1_E11">'9.4 Ventila.produits SIEG-OFS'!$C$42</definedName>
    <definedName name="_S_RTOT1_E11HS">'9.4 Ventila.produits SIEG-OFS'!$F$42</definedName>
    <definedName name="_S_RTOT1_E11OFS">'9.4 Ventila.produits SIEG-OFS'!$E$42</definedName>
    <definedName name="_S_RTOT1_E11S">'9.4 Ventila.produits SIEG-OFS'!$D$42</definedName>
    <definedName name="_sedaag">'9.2 Ventilation produits'!$E$45</definedName>
    <definedName name="_sedacc">'9.2 Ventilation produits'!$G$45</definedName>
    <definedName name="_sedasg">'9.2 Ventilation produits'!$F$45</definedName>
    <definedName name="_sedatt">'9.2 Ventilation produits'!$H$45</definedName>
    <definedName name="_sedloc">'9.2 Ventilation produits'!$D$45</definedName>
    <definedName name="notice_F09_web">'9.1 Ventilation charges'!$C$1</definedName>
    <definedName name="_xlnm.Print_Area" localSheetId="0">'9.1 Ventilation charges'!$A$1:$I$60</definedName>
    <definedName name="_xlnm.Print_Area" localSheetId="1">'9.2 Ventilation produits'!$A$1:$I$54</definedName>
    <definedName name="_xlnm.Print_Area" localSheetId="2">'9.3 Ventila.charges SIEG-OFS'!$A$1:$F$52</definedName>
    <definedName name="_xlnm.Print_Area" localSheetId="3">'9.4 Ventila.produits SIEG-OFS'!$A$1:$F$44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20" l="1" a="1"/>
  <c r="A1" i="20" s="1"/>
  <c r="A1" i="21" a="1"/>
  <c r="A1" i="21" s="1"/>
  <c r="A1" i="18" a="1"/>
  <c r="A1" i="18" s="1"/>
  <c r="A1" i="17" a="1"/>
  <c r="A1" i="17" s="1"/>
  <c r="C23" i="21" a="1"/>
  <c r="C23" i="21" s="1"/>
  <c r="C22" i="21" a="1"/>
  <c r="C22" i="21" s="1"/>
  <c r="C39" i="20" a="1"/>
  <c r="C39" i="20" s="1"/>
  <c r="C37" i="20" a="1"/>
  <c r="C37" i="20" s="1"/>
  <c r="C36" i="20" a="1"/>
  <c r="C36" i="20" s="1"/>
  <c r="C35" i="20" a="1"/>
  <c r="C35" i="20" s="1"/>
  <c r="C34" i="20" a="1"/>
  <c r="C34" i="20" s="1"/>
  <c r="C33" i="20" a="1"/>
  <c r="C33" i="20" s="1"/>
  <c r="C31" i="20" a="1"/>
  <c r="C31" i="20" s="1"/>
  <c r="C29" i="20" a="1"/>
  <c r="C29" i="20" s="1"/>
  <c r="C28" i="20" a="1"/>
  <c r="C28" i="20" s="1"/>
  <c r="C27" i="20" a="1"/>
  <c r="C27" i="20" s="1"/>
  <c r="C26" i="20" a="1"/>
  <c r="C26" i="20" s="1"/>
  <c r="C25" i="20" a="1"/>
  <c r="C25" i="20" s="1"/>
  <c r="C24" i="20" a="1"/>
  <c r="C24" i="20" s="1"/>
  <c r="C23" i="20" a="1"/>
  <c r="C23" i="20" s="1"/>
  <c r="C21" i="20" a="1"/>
  <c r="C21" i="20" s="1"/>
  <c r="C20" i="20" a="1"/>
  <c r="C20" i="20" s="1"/>
  <c r="C19" i="20" a="1"/>
  <c r="C19" i="20" s="1"/>
  <c r="C18" i="20" a="1"/>
  <c r="C18" i="20" s="1"/>
  <c r="C17" i="20" a="1"/>
  <c r="C17" i="20" s="1"/>
  <c r="C16" i="20" a="1"/>
  <c r="C16" i="20" s="1"/>
  <c r="C15" i="20" a="1"/>
  <c r="C15" i="20" s="1"/>
  <c r="C14" i="20" a="1"/>
  <c r="C14" i="20" s="1"/>
  <c r="C13" i="20" a="1"/>
  <c r="C13" i="20" s="1"/>
  <c r="C12" i="20" a="1"/>
  <c r="C12" i="20" s="1"/>
  <c r="C11" i="20" a="1"/>
  <c r="C11" i="20" s="1"/>
  <c r="C10" i="20" a="1"/>
  <c r="C10" i="20" s="1"/>
  <c r="C9" i="20" a="1"/>
  <c r="C9" i="20" s="1"/>
  <c r="C8" i="20" a="1"/>
  <c r="C8" i="20" s="1"/>
  <c r="C49" i="21" a="1"/>
  <c r="C49" i="21" s="1"/>
  <c r="C47" i="21" a="1"/>
  <c r="C47" i="21" s="1"/>
  <c r="C46" i="21" a="1"/>
  <c r="C46" i="21" s="1"/>
  <c r="C45" i="21" a="1"/>
  <c r="C45" i="21" s="1"/>
  <c r="C44" i="21" a="1"/>
  <c r="C44" i="21" s="1"/>
  <c r="C43" i="21" a="1"/>
  <c r="C43" i="21" s="1"/>
  <c r="C42" i="21" a="1"/>
  <c r="C42" i="21" s="1"/>
  <c r="C40" i="21" a="1"/>
  <c r="C40" i="21" s="1"/>
  <c r="C38" i="21" a="1"/>
  <c r="C38" i="21" s="1"/>
  <c r="C37" i="21" a="1"/>
  <c r="C37" i="21" s="1"/>
  <c r="C36" i="21" a="1"/>
  <c r="C36" i="21" s="1"/>
  <c r="C35" i="21" a="1"/>
  <c r="C35" i="21" s="1"/>
  <c r="C33" i="21" a="1"/>
  <c r="C33" i="21" s="1"/>
  <c r="C32" i="21" a="1"/>
  <c r="C32" i="21" s="1"/>
  <c r="C31" i="21" a="1"/>
  <c r="C31" i="21" s="1"/>
  <c r="C30" i="21" a="1"/>
  <c r="C30" i="21" s="1"/>
  <c r="C29" i="21" a="1"/>
  <c r="C29" i="21" s="1"/>
  <c r="C28" i="21" a="1"/>
  <c r="C28" i="21" s="1"/>
  <c r="C27" i="21" a="1"/>
  <c r="C27" i="21" s="1"/>
  <c r="C25" i="21" a="1"/>
  <c r="C25" i="21" s="1"/>
  <c r="C24" i="21" a="1"/>
  <c r="C24" i="21" s="1"/>
  <c r="C21" i="21" a="1"/>
  <c r="C21" i="21" s="1"/>
  <c r="C20" i="21" a="1"/>
  <c r="C20" i="21" s="1"/>
  <c r="C19" i="21" a="1"/>
  <c r="C19" i="21" s="1"/>
  <c r="C18" i="21" a="1"/>
  <c r="C18" i="21" s="1"/>
  <c r="C17" i="21" a="1"/>
  <c r="C17" i="21" s="1"/>
  <c r="C16" i="21" a="1"/>
  <c r="C16" i="21" s="1"/>
  <c r="C15" i="21" a="1"/>
  <c r="C15" i="21" s="1"/>
  <c r="C14" i="21" a="1"/>
  <c r="C14" i="21" s="1"/>
  <c r="C13" i="21" a="1"/>
  <c r="C13" i="21" s="1"/>
  <c r="C11" i="21" a="1"/>
  <c r="C11" i="21" s="1"/>
  <c r="C10" i="21" a="1"/>
  <c r="C10" i="21" s="1"/>
  <c r="C9" i="21" a="1"/>
  <c r="C9" i="21" s="1"/>
  <c r="C42" i="18" a="1"/>
  <c r="C42" i="18" s="1"/>
  <c r="C40" i="18" a="1"/>
  <c r="C40" i="18" s="1"/>
  <c r="C38" i="18" a="1"/>
  <c r="C38" i="18" s="1"/>
  <c r="C37" i="18" a="1"/>
  <c r="C37" i="18" s="1"/>
  <c r="C36" i="18" a="1"/>
  <c r="C36" i="18" s="1"/>
  <c r="C35" i="18" a="1"/>
  <c r="C35" i="18" s="1"/>
  <c r="C34" i="18" a="1"/>
  <c r="C34" i="18" s="1"/>
  <c r="C32" i="18" a="1"/>
  <c r="C32" i="18" s="1"/>
  <c r="C30" i="18" a="1"/>
  <c r="C30" i="18" s="1"/>
  <c r="C29" i="18" a="1"/>
  <c r="C29" i="18" s="1"/>
  <c r="C28" i="18" a="1"/>
  <c r="C28" i="18" s="1"/>
  <c r="C27" i="18" a="1"/>
  <c r="C27" i="18" s="1"/>
  <c r="C26" i="18" a="1"/>
  <c r="C26" i="18" s="1"/>
  <c r="C25" i="18" a="1"/>
  <c r="C25" i="18" s="1"/>
  <c r="C24" i="18" a="1"/>
  <c r="C24" i="18" s="1"/>
  <c r="C22" i="18" a="1"/>
  <c r="C22" i="18" s="1"/>
  <c r="C21" i="18" a="1"/>
  <c r="C21" i="18" s="1"/>
  <c r="C20" i="18" a="1"/>
  <c r="C20" i="18" s="1"/>
  <c r="C19" i="18" a="1"/>
  <c r="C19" i="18" s="1"/>
  <c r="C18" i="18" a="1"/>
  <c r="C18" i="18" s="1"/>
  <c r="C17" i="18" a="1"/>
  <c r="C17" i="18" s="1"/>
  <c r="C16" i="18" a="1"/>
  <c r="C16" i="18" s="1"/>
  <c r="C15" i="18" a="1"/>
  <c r="C15" i="18" s="1"/>
  <c r="C14" i="18" a="1"/>
  <c r="C14" i="18" s="1"/>
  <c r="C13" i="18" a="1"/>
  <c r="C13" i="18" s="1"/>
  <c r="C12" i="18" a="1"/>
  <c r="C12" i="18" s="1"/>
  <c r="C11" i="18" a="1"/>
  <c r="C11" i="18" s="1"/>
  <c r="C10" i="18" a="1"/>
  <c r="C10" i="18" s="1"/>
  <c r="C9" i="18" a="1"/>
  <c r="C9" i="18" s="1"/>
  <c r="C50" i="17" a="1"/>
  <c r="C50" i="17" s="1"/>
  <c r="C48" i="17" a="1"/>
  <c r="C48" i="17" s="1"/>
  <c r="C47" i="17" a="1"/>
  <c r="C47" i="17" s="1"/>
  <c r="C46" i="17" a="1"/>
  <c r="C46" i="17" s="1"/>
  <c r="C45" i="17" a="1"/>
  <c r="C45" i="17" s="1"/>
  <c r="C44" i="17" a="1"/>
  <c r="C44" i="17" s="1"/>
  <c r="C43" i="17" a="1"/>
  <c r="C43" i="17" s="1"/>
  <c r="C41" i="17" a="1"/>
  <c r="C41" i="17" s="1"/>
  <c r="C39" i="17" a="1"/>
  <c r="C39" i="17" s="1"/>
  <c r="C38" i="17" a="1"/>
  <c r="C38" i="17" s="1"/>
  <c r="C37" i="17" a="1"/>
  <c r="C37" i="17" s="1"/>
  <c r="C36" i="17" a="1"/>
  <c r="C36" i="17" s="1"/>
  <c r="C34" i="17" a="1"/>
  <c r="C34" i="17" s="1"/>
  <c r="C33" i="17" a="1"/>
  <c r="C33" i="17" s="1"/>
  <c r="C32" i="17" a="1"/>
  <c r="C32" i="17" s="1"/>
  <c r="C31" i="17" a="1"/>
  <c r="C31" i="17" s="1"/>
  <c r="C30" i="17" a="1"/>
  <c r="C30" i="17" s="1"/>
  <c r="C29" i="17" a="1"/>
  <c r="C29" i="17" s="1"/>
  <c r="C28" i="17" a="1"/>
  <c r="C28" i="17" s="1"/>
  <c r="C26" i="17" a="1"/>
  <c r="C26" i="17" s="1"/>
  <c r="C25" i="17" a="1"/>
  <c r="C25" i="17" s="1"/>
  <c r="C24" i="17" a="1"/>
  <c r="C24" i="17" s="1"/>
  <c r="C23" i="17" a="1"/>
  <c r="C23" i="17" s="1"/>
  <c r="C22" i="17" a="1"/>
  <c r="C22" i="17" s="1"/>
  <c r="C21" i="17" a="1"/>
  <c r="C21" i="17" s="1"/>
  <c r="C20" i="17" a="1"/>
  <c r="C20" i="17" s="1"/>
  <c r="H20" i="17" s="1"/>
  <c r="C19" i="17" a="1"/>
  <c r="C19" i="17" s="1"/>
  <c r="H19" i="17" s="1"/>
  <c r="C18" i="17" a="1"/>
  <c r="C18" i="17" s="1"/>
  <c r="H18" i="17" s="1"/>
  <c r="C17" i="17" a="1"/>
  <c r="C17" i="17" s="1"/>
  <c r="C16" i="17" a="1"/>
  <c r="C16" i="17" s="1"/>
  <c r="C15" i="17" a="1"/>
  <c r="C15" i="17" s="1"/>
  <c r="C14" i="17" a="1"/>
  <c r="C14" i="17" s="1"/>
  <c r="C12" i="17" a="1"/>
  <c r="C12" i="17" s="1"/>
  <c r="C11" i="17" a="1"/>
  <c r="C11" i="17" s="1"/>
  <c r="C10" i="17" a="1"/>
  <c r="C10" i="17" s="1"/>
  <c r="F6" i="21"/>
  <c r="E6" i="21"/>
  <c r="D6" i="21"/>
  <c r="G7" i="17"/>
  <c r="F7" i="17"/>
  <c r="E7" i="17"/>
  <c r="D7" i="17"/>
  <c r="F35" i="17"/>
  <c r="H40" i="17" l="1"/>
  <c r="G40" i="17"/>
  <c r="F40" i="17"/>
  <c r="E40" i="17"/>
  <c r="D40" i="17"/>
  <c r="C6" i="21" l="1"/>
  <c r="I46" i="17"/>
  <c r="C40" i="17"/>
  <c r="F49" i="17" l="1"/>
  <c r="E7" i="18" l="1"/>
  <c r="H17" i="17" l="1"/>
  <c r="H9" i="18" l="1"/>
  <c r="H11" i="18" l="1"/>
  <c r="H10" i="18" l="1"/>
  <c r="I15" i="17"/>
  <c r="I11" i="17"/>
  <c r="I21" i="17" l="1"/>
  <c r="C7" i="17" l="1"/>
  <c r="E6" i="20" l="1"/>
  <c r="E30" i="20" l="1"/>
  <c r="E22" i="20"/>
  <c r="E39" i="21"/>
  <c r="E34" i="21"/>
  <c r="E38" i="20" l="1"/>
  <c r="E40" i="20" s="1"/>
  <c r="E48" i="21"/>
  <c r="E50" i="21" s="1"/>
  <c r="E41" i="20" s="1"/>
  <c r="F30" i="20"/>
  <c r="D30" i="20"/>
  <c r="F22" i="20"/>
  <c r="D22" i="20"/>
  <c r="F6" i="20"/>
  <c r="D6" i="20"/>
  <c r="F39" i="21"/>
  <c r="D39" i="21"/>
  <c r="F34" i="21"/>
  <c r="D34" i="21"/>
  <c r="I42" i="18"/>
  <c r="D40" i="18"/>
  <c r="I38" i="18"/>
  <c r="I37" i="18"/>
  <c r="I36" i="18"/>
  <c r="I35" i="18"/>
  <c r="I34" i="18"/>
  <c r="I32" i="18"/>
  <c r="H31" i="18"/>
  <c r="G31" i="18"/>
  <c r="F31" i="18"/>
  <c r="E31" i="18"/>
  <c r="D31" i="18"/>
  <c r="I30" i="18"/>
  <c r="I29" i="18"/>
  <c r="I28" i="18"/>
  <c r="I27" i="18"/>
  <c r="I26" i="18"/>
  <c r="I25" i="18"/>
  <c r="I24" i="18"/>
  <c r="H23" i="18"/>
  <c r="G23" i="18"/>
  <c r="F23" i="18"/>
  <c r="E23" i="18"/>
  <c r="D23" i="18"/>
  <c r="I22" i="18"/>
  <c r="I20" i="18"/>
  <c r="I19" i="18"/>
  <c r="I18" i="18"/>
  <c r="I17" i="18"/>
  <c r="I16" i="18"/>
  <c r="I15" i="18"/>
  <c r="H14" i="18"/>
  <c r="I13" i="18"/>
  <c r="I12" i="18"/>
  <c r="G7" i="18"/>
  <c r="F7" i="18"/>
  <c r="D7" i="18"/>
  <c r="I52" i="17"/>
  <c r="D50" i="17"/>
  <c r="I48" i="17"/>
  <c r="I47" i="17"/>
  <c r="I45" i="17"/>
  <c r="I44" i="17"/>
  <c r="I43" i="17"/>
  <c r="I41" i="17"/>
  <c r="I39" i="17"/>
  <c r="I38" i="17"/>
  <c r="I37" i="17"/>
  <c r="H35" i="17"/>
  <c r="G35" i="17"/>
  <c r="E35" i="17"/>
  <c r="E49" i="17" s="1"/>
  <c r="E51" i="17" s="1"/>
  <c r="D35" i="17"/>
  <c r="D49" i="17" s="1"/>
  <c r="I34" i="17"/>
  <c r="I33" i="17"/>
  <c r="I32" i="17"/>
  <c r="I31" i="17"/>
  <c r="H30" i="17"/>
  <c r="I29" i="17"/>
  <c r="I28" i="17"/>
  <c r="I26" i="17"/>
  <c r="I24" i="17"/>
  <c r="I23" i="17"/>
  <c r="H16" i="17"/>
  <c r="H14" i="17"/>
  <c r="H12" i="17"/>
  <c r="E39" i="18" l="1"/>
  <c r="I40" i="17"/>
  <c r="F38" i="20"/>
  <c r="F40" i="20" s="1"/>
  <c r="H10" i="17"/>
  <c r="H7" i="17" s="1"/>
  <c r="D38" i="20"/>
  <c r="D40" i="20" s="1"/>
  <c r="E42" i="20"/>
  <c r="C30" i="20"/>
  <c r="C34" i="21"/>
  <c r="C6" i="20"/>
  <c r="C22" i="20"/>
  <c r="D48" i="21"/>
  <c r="F48" i="21"/>
  <c r="F50" i="21" s="1"/>
  <c r="D39" i="18"/>
  <c r="E41" i="18"/>
  <c r="F39" i="18"/>
  <c r="F41" i="18" s="1"/>
  <c r="G39" i="18"/>
  <c r="G41" i="18" s="1"/>
  <c r="C31" i="18"/>
  <c r="C23" i="18"/>
  <c r="C39" i="21"/>
  <c r="G49" i="17"/>
  <c r="G51" i="17" s="1"/>
  <c r="G43" i="18" s="1"/>
  <c r="C35" i="17"/>
  <c r="C49" i="17" s="1"/>
  <c r="D51" i="17"/>
  <c r="D43" i="18" s="1"/>
  <c r="E43" i="18"/>
  <c r="F51" i="17"/>
  <c r="F43" i="18" s="1"/>
  <c r="I31" i="18"/>
  <c r="I23" i="18"/>
  <c r="H7" i="18"/>
  <c r="H39" i="18" s="1"/>
  <c r="H41" i="18" s="1"/>
  <c r="I7" i="18"/>
  <c r="C7" i="18"/>
  <c r="I36" i="17"/>
  <c r="I35" i="17" s="1"/>
  <c r="F41" i="20" l="1"/>
  <c r="F42" i="20" s="1"/>
  <c r="C51" i="17"/>
  <c r="D41" i="18"/>
  <c r="D44" i="18" s="1"/>
  <c r="H49" i="17"/>
  <c r="H51" i="17" s="1"/>
  <c r="H43" i="18" s="1"/>
  <c r="H44" i="18" s="1"/>
  <c r="D50" i="21"/>
  <c r="C39" i="18"/>
  <c r="C38" i="20"/>
  <c r="C40" i="20" s="1"/>
  <c r="E44" i="18"/>
  <c r="G44" i="18"/>
  <c r="F44" i="18"/>
  <c r="I39" i="18"/>
  <c r="I41" i="18" s="1"/>
  <c r="F46" i="18"/>
  <c r="G46" i="18"/>
  <c r="E46" i="18"/>
  <c r="D46" i="18" l="1"/>
  <c r="D41" i="20"/>
  <c r="D42" i="20" s="1"/>
  <c r="C41" i="18"/>
  <c r="C48" i="21" l="1"/>
  <c r="C50" i="21" s="1"/>
  <c r="I25" i="17" l="1"/>
  <c r="I7" i="17" l="1"/>
  <c r="I49" i="17" s="1"/>
  <c r="C43" i="18" l="1"/>
  <c r="I51" i="17" l="1"/>
  <c r="I43" i="18" s="1"/>
  <c r="I44" i="18" s="1"/>
  <c r="H45" i="18" s="1"/>
  <c r="H46" i="18" s="1"/>
  <c r="C41" i="20"/>
  <c r="C42" i="20" s="1"/>
  <c r="C46" i="18"/>
  <c r="C44" i="18"/>
  <c r="I45" i="1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<sst xmlns="http://schemas.openxmlformats.org/spreadsheetml/2006/main" count="288" uniqueCount="149">
  <si>
    <t>Autres</t>
  </si>
  <si>
    <t>Approvisionnements</t>
  </si>
  <si>
    <t>Provisions pour gros entretien</t>
  </si>
  <si>
    <t>5A</t>
  </si>
  <si>
    <t>5B</t>
  </si>
  <si>
    <t>CHARGES D'EXPLOITATION</t>
  </si>
  <si>
    <t>60-61-62</t>
  </si>
  <si>
    <t xml:space="preserve">Consommations de l'exercice en provenance de tiers </t>
  </si>
  <si>
    <t>Achats stockés:</t>
  </si>
  <si>
    <t>Terrains</t>
  </si>
  <si>
    <t>Achats non stockés de matières et fournitures</t>
  </si>
  <si>
    <t>Services extérieurs</t>
  </si>
  <si>
    <t>Impôts, taxes et versements assimilés</t>
  </si>
  <si>
    <t>Charges de personnel</t>
  </si>
  <si>
    <t>6811-6812</t>
  </si>
  <si>
    <t>Dotations aux amortissements</t>
  </si>
  <si>
    <t>Dépréciations d'immobilisations</t>
  </si>
  <si>
    <t>Dépréciations d'actifs circulants</t>
  </si>
  <si>
    <t>Pertes sur créances irrécouvrables</t>
  </si>
  <si>
    <t>651-658</t>
  </si>
  <si>
    <t>Redevances et charges diverses de gestion courante</t>
  </si>
  <si>
    <t>Quotes-parts de résultat sur opérations faites en commun</t>
  </si>
  <si>
    <t>CHARGES FINANCIERES</t>
  </si>
  <si>
    <t>Dotations aux amortissements, dépréciations et provisions</t>
  </si>
  <si>
    <t>Charges d'intérêts</t>
  </si>
  <si>
    <t>664-665-666-668</t>
  </si>
  <si>
    <t>Autres charges financières</t>
  </si>
  <si>
    <t>CHARGES EXCEPTIONNELLES</t>
  </si>
  <si>
    <t>Sur opérations de gestion</t>
  </si>
  <si>
    <t>Autres 69</t>
  </si>
  <si>
    <t>IMPOTS SUR LES BENEFICES ET ASSIMILES</t>
  </si>
  <si>
    <t>(5) Y compris en SCI.</t>
  </si>
  <si>
    <t>Hors 703</t>
  </si>
  <si>
    <t>70 (net de 709)</t>
  </si>
  <si>
    <t>Ventes d'immeubles</t>
  </si>
  <si>
    <t>Loyers</t>
  </si>
  <si>
    <t>Prestations de services</t>
  </si>
  <si>
    <t>Produits des activités annexes</t>
  </si>
  <si>
    <t>Production stockée (ou déstockage)</t>
  </si>
  <si>
    <t>Production immobilisée</t>
  </si>
  <si>
    <t>Subventions d'exploitation</t>
  </si>
  <si>
    <t>Reprises sur provisions pour gros entretien</t>
  </si>
  <si>
    <t>Autres reprises</t>
  </si>
  <si>
    <t>Transferts de charges d'exploitation</t>
  </si>
  <si>
    <t>751-754-758</t>
  </si>
  <si>
    <t>Autres produits</t>
  </si>
  <si>
    <t>PRODUITS FINANCIERS</t>
  </si>
  <si>
    <t>Des participations</t>
  </si>
  <si>
    <t>Des autres immobilisations financières</t>
  </si>
  <si>
    <t>765-766-768</t>
  </si>
  <si>
    <t>Reprises sur dépréciations et provisions</t>
  </si>
  <si>
    <t>Transferts de charges financières</t>
  </si>
  <si>
    <t>PRODUITS EXCEPTIONNELS</t>
  </si>
  <si>
    <t>Sur opérations en capital:</t>
  </si>
  <si>
    <t>Produits des cessions d'éléments d'actif</t>
  </si>
  <si>
    <t>Subventions d'investissement virées au résultat de l'exercice</t>
  </si>
  <si>
    <t>Transferts de charges exceptionnelles</t>
  </si>
  <si>
    <t>OPTIONNEL</t>
  </si>
  <si>
    <t>N° de compte</t>
  </si>
  <si>
    <t>Charges</t>
  </si>
  <si>
    <t>Total des charges non récupérables (à ventiler)</t>
  </si>
  <si>
    <t>Ventilation</t>
  </si>
  <si>
    <t>Gestion des prêts accession</t>
  </si>
  <si>
    <t>60 (net de 6092)</t>
  </si>
  <si>
    <t>Charges nettes sur cessions de VMP</t>
  </si>
  <si>
    <t>VNC des éléments d'actif cédés, démolis, remplacés</t>
  </si>
  <si>
    <t>Variation des stocks:</t>
  </si>
  <si>
    <t>TOTAL DES CHARGES</t>
  </si>
  <si>
    <t>Dotations aux dépréciations et provisions:</t>
  </si>
  <si>
    <t>763-764</t>
  </si>
  <si>
    <t>TOTAL DES PRODUITS (A)</t>
  </si>
  <si>
    <t>RESULTAT (A - B)</t>
  </si>
  <si>
    <t>Produits des activités:</t>
  </si>
  <si>
    <t>Produits nets sur cessions de VMP</t>
  </si>
  <si>
    <t>Accession/ lotissement (5)</t>
  </si>
  <si>
    <r>
      <t xml:space="preserve">SOUS-TOTAL </t>
    </r>
    <r>
      <rPr>
        <sz val="10"/>
        <rFont val="Arial"/>
        <family val="2"/>
      </rPr>
      <t>(1)</t>
    </r>
  </si>
  <si>
    <t>Résultat après ventilation "structure et divers…"            (A-B+C)</t>
  </si>
  <si>
    <t>Ventilation du résultat "Structure et divers non ventilables"    (C)</t>
  </si>
  <si>
    <r>
      <t>PRODUITS D'EXPLOITATION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(hors récup. charges loc.)</t>
    </r>
  </si>
  <si>
    <t>Des autres créances et valeurs mob. de placement</t>
  </si>
  <si>
    <t>Reprises sur dépréciations et prov. exceptionnelles</t>
  </si>
  <si>
    <t>Produits</t>
  </si>
  <si>
    <t>Total des produits (à ventiler)</t>
  </si>
  <si>
    <t>Immeubles acquis par résolution de vente, adj. ou g. de rachat</t>
  </si>
  <si>
    <t>Achats liés à la production de stocks immobiliers</t>
  </si>
  <si>
    <t>autres 781</t>
  </si>
  <si>
    <t>Activités SIEG</t>
  </si>
  <si>
    <t>3A</t>
  </si>
  <si>
    <t>Répartition des charges N</t>
  </si>
  <si>
    <t>Activités hors SIEG</t>
  </si>
  <si>
    <t>3B</t>
  </si>
  <si>
    <t>Répartition des produits N</t>
  </si>
  <si>
    <t xml:space="preserve">PARTICIPATION DES SALARIES AUX RESULTATS </t>
  </si>
  <si>
    <t>3A bis</t>
  </si>
  <si>
    <t>Dont activité OFS</t>
  </si>
  <si>
    <t xml:space="preserve">61-62 (nets 619-629) </t>
  </si>
  <si>
    <t>Produits de concession d'aménagement</t>
  </si>
  <si>
    <t>(6) Société de Garantie pour l’Accession. Notamment les opérations en BRS preneur (achats d’études et de prestations de services, travaux et honoraires, dotations pour dépréciation des stocks et en-cours…).</t>
  </si>
  <si>
    <t>(3) Il est rappelé que ces comptes sont soldés en fin d'exercice par virement en comptes de charges et produits par nature.</t>
  </si>
  <si>
    <t>Sans garantie SGAHLM</t>
  </si>
  <si>
    <t>Garantie SGAHLM (6)</t>
  </si>
  <si>
    <t>(6) Société de Garantie pour l’Accession. Notamment les opérations en BRS preneur cession des droits réels immobiliers, variation de stock en BRS…).</t>
  </si>
  <si>
    <t>9.1 Ventilation charges</t>
  </si>
  <si>
    <t>9.2 Ventilation produits</t>
  </si>
  <si>
    <t>9.3 Ventilation charges SIEG-OFS</t>
  </si>
  <si>
    <t>9.4 Ventilation produits SIEG-OFS</t>
  </si>
  <si>
    <t>605-608</t>
  </si>
  <si>
    <t>Dotations aux amortissements et dépréciations</t>
  </si>
  <si>
    <t>6871-6876</t>
  </si>
  <si>
    <t>6872-6875</t>
  </si>
  <si>
    <t>Dotations aux provisions</t>
  </si>
  <si>
    <t xml:space="preserve">702 (SEM) / 704 (OHLM) </t>
  </si>
  <si>
    <t>751-754-7581-7582-7588</t>
  </si>
  <si>
    <t>Produits du dispositif de lissage de la CGLLS</t>
  </si>
  <si>
    <t>Achats d'études et de prestations de services - Travaux et honoraires</t>
  </si>
  <si>
    <t xml:space="preserve">61-62 (nets 619 629) </t>
  </si>
  <si>
    <t>Autres 6815</t>
  </si>
  <si>
    <t>Autres provisions</t>
  </si>
  <si>
    <t>PARTICIPATION DES SALARIES AUX RESULTATS (SOCIETES)</t>
  </si>
  <si>
    <t>Cotisations et prélèvements CGLLS</t>
  </si>
  <si>
    <t>(4)  Notamment les opérations en BRS preneur (charges liées à la gestion locative du foncier…), les opérations de vente HLM en BRS (charges liées à la gestion locative du foncier…).</t>
  </si>
  <si>
    <t>(7) Notamment syndic de copropriété, aménagement, maîtrise d'ouvrage en locatif, maîtrise d'ouvrage déléguée, prestation de service (sauf accession).</t>
  </si>
  <si>
    <t>(8) Y compris les charges de gestion de trésorerie.</t>
  </si>
  <si>
    <t>Gestion locative (4)</t>
  </si>
  <si>
    <t>Autres activités (7)</t>
  </si>
  <si>
    <t>Structure et divers non ventilables (8)</t>
  </si>
  <si>
    <t>(4)  Notamment les opérations en BRS preneur (loyer sur le foncier…), les opérations de vente HLM en BRS (loyer sur le foncier…)</t>
  </si>
  <si>
    <t>(8) Y compris les produits de gestion de trésorerie.</t>
  </si>
  <si>
    <r>
      <t xml:space="preserve">INSUFFISANCE DE RECUPERATION  DES CHARGES </t>
    </r>
    <r>
      <rPr>
        <sz val="9"/>
        <rFont val="Arial"/>
        <family val="2"/>
      </rPr>
      <t>(2)</t>
    </r>
  </si>
  <si>
    <t>(1) Egal à la colonne 3 du compte de résultat sous déduction du compte 703 " récupération des charges locatives " (tableau 3.2.1) .</t>
  </si>
  <si>
    <t>(2) Obtenu par comparaison entre la colonne 3 du compte de résultat (charges récupérables) et le compte 703  (tableau 3.2.1) .</t>
  </si>
  <si>
    <t>(2) Obtenu par comparaison entre la colonne 3 du compte de résultat (charges récupérables) et le compte 703 (tableau 3.2.1) .</t>
  </si>
  <si>
    <t>TOTAL DES CHARGES  (report du tableau 9.1.1) (B)</t>
  </si>
  <si>
    <r>
      <t>EXCEDENT DE RECUPERATION DES CHARGES</t>
    </r>
    <r>
      <rPr>
        <sz val="9"/>
        <rFont val="Arial"/>
        <family val="2"/>
      </rPr>
      <t xml:space="preserve"> (2)</t>
    </r>
  </si>
  <si>
    <r>
      <t>Dont produits sur exercices antérieurs (c/ 772)</t>
    </r>
    <r>
      <rPr>
        <sz val="9"/>
        <rFont val="Arial"/>
        <family val="2"/>
      </rPr>
      <t xml:space="preserve"> (3)</t>
    </r>
  </si>
  <si>
    <r>
      <t>SOUS-TOTAL</t>
    </r>
    <r>
      <rPr>
        <sz val="10"/>
        <rFont val="Arial"/>
        <family val="2"/>
      </rPr>
      <t xml:space="preserve"> (1)</t>
    </r>
  </si>
  <si>
    <r>
      <t>Dont charges sur exercices antérieurs (c/ 672)</t>
    </r>
    <r>
      <rPr>
        <sz val="9"/>
        <rFont val="Arial"/>
        <family val="2"/>
      </rPr>
      <t xml:space="preserve"> (3)</t>
    </r>
  </si>
  <si>
    <r>
      <t>INSUFFISANCE DE RECUPERATION  DES CHARGES</t>
    </r>
    <r>
      <rPr>
        <sz val="9"/>
        <rFont val="Arial"/>
        <family val="2"/>
      </rPr>
      <t xml:space="preserve"> (2)</t>
    </r>
  </si>
  <si>
    <t xml:space="preserve">6053 (SEM) </t>
  </si>
  <si>
    <t xml:space="preserve">Achats de terrains, travaux, et frais annexes (opérations de promotion immobilière) </t>
  </si>
  <si>
    <t xml:space="preserve">6055 (SEM) </t>
  </si>
  <si>
    <t xml:space="preserve">Achats de terrains, travaux, et frais annexes (opérations d'aménagement) </t>
  </si>
  <si>
    <t>9.2.1 VENTILATION DES PRODUITS</t>
  </si>
  <si>
    <t>9.1.1 VENTILATION DES CHARGES</t>
  </si>
  <si>
    <t>9.3.1 VENTILATION DES CHARGES SIEG / HORS SIEG</t>
  </si>
  <si>
    <t>9.4.1 VENTILATION DES PRODUITS SIEG / HORS SIEG</t>
  </si>
  <si>
    <t>Consulter la notice ici :</t>
  </si>
  <si>
    <t>https://harmonia.logement.gouv.fr/manuel/notices/sociaux_coord/F09.pdf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</si>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</sst>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"/>
  </numFmts>
  <fonts count="21">
    <font>
      <sz val="10"/>
      <name val="Geneva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"/>
      <color indexed="18"/>
      <name val="Courier"/>
      <family val="3"/>
    </font>
    <font>
      <sz val="8"/>
      <name val="Times New Roman"/>
      <family val="1"/>
    </font>
    <font>
      <sz val="10"/>
      <color rgb="FFFF0000"/>
      <name val="Arial"/>
      <family val="2"/>
    </font>
    <font>
      <sz val="8"/>
      <name val="Geneva"/>
    </font>
    <font>
      <sz val="8"/>
      <color rgb="FFFF0000"/>
      <name val="Arial"/>
      <family val="2"/>
    </font>
    <font>
      <sz val="10"/>
      <color rgb="FFFF0000"/>
      <name val="Geneva"/>
    </font>
    <font>
      <sz val="10"/>
      <name val="Geneva"/>
    </font>
    <font>
      <sz val="11"/>
      <color theme="1"/>
      <name val="Segoe UI"/>
      <family val="2"/>
    </font>
    <font>
      <u/>
      <sz val="10"/>
      <color theme="10"/>
      <name val="Geneva"/>
    </font>
    <font>
      <sz val="10"/>
      <name val="Univers Cd (W1)"/>
    </font>
  </fonts>
  <fills count="8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dotted">
        <color indexed="64"/>
      </bottom>
      <diagonal/>
    </border>
    <border>
      <left style="thin">
        <color indexed="64"/>
      </left>
      <right style="thin">
        <color theme="0" tint="-0.14996795556505021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theme="0" tint="-0.14996795556505021"/>
      </right>
      <top style="dotted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dotted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theme="0" tint="-0.14996795556505021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dotted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/>
      <diagonal/>
    </border>
    <border>
      <left style="thin">
        <color theme="0" tint="-0.14996795556505021"/>
      </left>
      <right style="medium">
        <color indexed="64"/>
      </right>
      <top style="dotted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dotted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dotted">
        <color indexed="64"/>
      </bottom>
      <diagonal/>
    </border>
    <border>
      <left style="thin">
        <color theme="0" tint="-0.14996795556505021"/>
      </left>
      <right/>
      <top style="dotted">
        <color indexed="64"/>
      </top>
      <bottom style="dotted">
        <color indexed="64"/>
      </bottom>
      <diagonal/>
    </border>
    <border>
      <left style="thin">
        <color theme="0" tint="-0.14996795556505021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14996795556505021"/>
      </right>
      <top style="dotted">
        <color indexed="64"/>
      </top>
      <bottom style="dotted">
        <color indexed="64"/>
      </bottom>
      <diagonal/>
    </border>
  </borders>
  <cellStyleXfs count="6">
    <xf numFmtId="0" fontId="0" fillId="0" borderId="0"/>
    <xf numFmtId="164" fontId="11" fillId="0" borderId="0">
      <protection locked="0"/>
    </xf>
    <xf numFmtId="164" fontId="11" fillId="0" borderId="0">
      <protection locked="0"/>
    </xf>
    <xf numFmtId="0" fontId="17" fillId="0" borderId="0"/>
    <xf numFmtId="0" fontId="18" fillId="0" borderId="0"/>
    <xf numFmtId="0" fontId="19" fillId="0" borderId="0" applyNumberFormat="0" applyFill="0" applyBorder="0" applyAlignment="0" applyProtection="0"/>
  </cellStyleXfs>
  <cellXfs count="269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" fontId="8" fillId="2" borderId="7" xfId="0" applyNumberFormat="1" applyFont="1" applyFill="1" applyBorder="1" applyAlignment="1" applyProtection="1">
      <alignment horizontal="right" vertical="center"/>
      <protection locked="0"/>
    </xf>
    <xf numFmtId="4" fontId="8" fillId="2" borderId="8" xfId="0" applyNumberFormat="1" applyFont="1" applyFill="1" applyBorder="1" applyAlignment="1" applyProtection="1">
      <alignment horizontal="right" vertical="center"/>
      <protection locked="0"/>
    </xf>
    <xf numFmtId="4" fontId="5" fillId="0" borderId="1" xfId="0" applyNumberFormat="1" applyFont="1" applyBorder="1" applyAlignment="1" applyProtection="1">
      <alignment horizontal="right" vertical="center"/>
      <protection locked="0"/>
    </xf>
    <xf numFmtId="4" fontId="5" fillId="0" borderId="10" xfId="0" applyNumberFormat="1" applyFont="1" applyBorder="1" applyAlignment="1" applyProtection="1">
      <alignment horizontal="right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4" fontId="5" fillId="0" borderId="12" xfId="0" applyNumberFormat="1" applyFont="1" applyBorder="1" applyAlignment="1" applyProtection="1">
      <alignment horizontal="right" vertical="center"/>
      <protection locked="0"/>
    </xf>
    <xf numFmtId="4" fontId="5" fillId="0" borderId="13" xfId="0" applyNumberFormat="1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4" fontId="5" fillId="3" borderId="1" xfId="0" applyNumberFormat="1" applyFont="1" applyFill="1" applyBorder="1" applyAlignment="1" applyProtection="1">
      <alignment horizontal="right" vertical="center"/>
      <protection locked="0"/>
    </xf>
    <xf numFmtId="4" fontId="5" fillId="4" borderId="1" xfId="0" applyNumberFormat="1" applyFont="1" applyFill="1" applyBorder="1" applyAlignment="1" applyProtection="1">
      <alignment horizontal="right" vertical="center"/>
      <protection locked="0"/>
    </xf>
    <xf numFmtId="4" fontId="5" fillId="2" borderId="1" xfId="0" applyNumberFormat="1" applyFont="1" applyFill="1" applyBorder="1" applyAlignment="1" applyProtection="1">
      <alignment horizontal="right" vertical="center"/>
      <protection locked="0"/>
    </xf>
    <xf numFmtId="4" fontId="5" fillId="2" borderId="10" xfId="0" applyNumberFormat="1" applyFont="1" applyFill="1" applyBorder="1" applyAlignment="1" applyProtection="1">
      <alignment horizontal="right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vertical="center"/>
      <protection locked="0"/>
    </xf>
    <xf numFmtId="4" fontId="5" fillId="3" borderId="15" xfId="0" applyNumberFormat="1" applyFont="1" applyFill="1" applyBorder="1" applyAlignment="1" applyProtection="1">
      <alignment horizontal="right" vertical="center"/>
      <protection locked="0"/>
    </xf>
    <xf numFmtId="4" fontId="5" fillId="4" borderId="15" xfId="0" applyNumberFormat="1" applyFont="1" applyFill="1" applyBorder="1" applyAlignment="1" applyProtection="1">
      <alignment horizontal="right" vertical="center"/>
      <protection locked="0"/>
    </xf>
    <xf numFmtId="4" fontId="5" fillId="0" borderId="15" xfId="0" applyNumberFormat="1" applyFont="1" applyBorder="1" applyAlignment="1" applyProtection="1">
      <alignment horizontal="right" vertical="center"/>
      <protection locked="0"/>
    </xf>
    <xf numFmtId="4" fontId="5" fillId="2" borderId="15" xfId="0" applyNumberFormat="1" applyFont="1" applyFill="1" applyBorder="1" applyAlignment="1" applyProtection="1">
      <alignment horizontal="right" vertical="center"/>
      <protection locked="0"/>
    </xf>
    <xf numFmtId="4" fontId="5" fillId="0" borderId="16" xfId="0" applyNumberFormat="1" applyFont="1" applyBorder="1" applyAlignment="1" applyProtection="1">
      <alignment horizontal="right" vertical="center"/>
      <protection locked="0"/>
    </xf>
    <xf numFmtId="4" fontId="5" fillId="2" borderId="16" xfId="0" applyNumberFormat="1" applyFont="1" applyFill="1" applyBorder="1" applyAlignment="1" applyProtection="1">
      <alignment horizontal="right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vertical="center"/>
      <protection locked="0"/>
    </xf>
    <xf numFmtId="4" fontId="5" fillId="3" borderId="18" xfId="0" applyNumberFormat="1" applyFont="1" applyFill="1" applyBorder="1" applyAlignment="1" applyProtection="1">
      <alignment horizontal="right" vertical="center"/>
      <protection locked="0"/>
    </xf>
    <xf numFmtId="4" fontId="5" fillId="4" borderId="18" xfId="0" applyNumberFormat="1" applyFont="1" applyFill="1" applyBorder="1" applyAlignment="1" applyProtection="1">
      <alignment horizontal="right" vertical="center"/>
      <protection locked="0"/>
    </xf>
    <xf numFmtId="4" fontId="5" fillId="0" borderId="18" xfId="0" applyNumberFormat="1" applyFont="1" applyBorder="1" applyAlignment="1" applyProtection="1">
      <alignment horizontal="right" vertical="center"/>
      <protection locked="0"/>
    </xf>
    <xf numFmtId="4" fontId="5" fillId="2" borderId="19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" fontId="5" fillId="0" borderId="5" xfId="0" applyNumberFormat="1" applyFont="1" applyBorder="1" applyAlignment="1" applyProtection="1">
      <alignment horizontal="right" vertical="center"/>
      <protection locked="0"/>
    </xf>
    <xf numFmtId="4" fontId="5" fillId="3" borderId="12" xfId="0" applyNumberFormat="1" applyFont="1" applyFill="1" applyBorder="1" applyAlignment="1" applyProtection="1">
      <alignment horizontal="right" vertical="center"/>
      <protection locked="0"/>
    </xf>
    <xf numFmtId="4" fontId="5" fillId="4" borderId="12" xfId="0" applyNumberFormat="1" applyFont="1" applyFill="1" applyBorder="1" applyAlignment="1" applyProtection="1">
      <alignment horizontal="right" vertical="center"/>
      <protection locked="0"/>
    </xf>
    <xf numFmtId="4" fontId="5" fillId="2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vertical="center"/>
      <protection locked="0"/>
    </xf>
    <xf numFmtId="4" fontId="5" fillId="3" borderId="21" xfId="0" applyNumberFormat="1" applyFont="1" applyFill="1" applyBorder="1" applyAlignment="1" applyProtection="1">
      <alignment horizontal="right" vertical="center"/>
      <protection locked="0"/>
    </xf>
    <xf numFmtId="4" fontId="5" fillId="4" borderId="21" xfId="0" applyNumberFormat="1" applyFont="1" applyFill="1" applyBorder="1" applyAlignment="1" applyProtection="1">
      <alignment horizontal="right" vertical="center"/>
      <protection locked="0"/>
    </xf>
    <xf numFmtId="4" fontId="5" fillId="0" borderId="21" xfId="0" applyNumberFormat="1" applyFont="1" applyBorder="1" applyAlignment="1" applyProtection="1">
      <alignment horizontal="right" vertical="center"/>
      <protection locked="0"/>
    </xf>
    <xf numFmtId="4" fontId="5" fillId="2" borderId="22" xfId="0" applyNumberFormat="1" applyFont="1" applyFill="1" applyBorder="1" applyAlignment="1" applyProtection="1">
      <alignment horizontal="right" vertical="center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vertical="center"/>
      <protection locked="0"/>
    </xf>
    <xf numFmtId="4" fontId="5" fillId="3" borderId="24" xfId="0" applyNumberFormat="1" applyFont="1" applyFill="1" applyBorder="1" applyAlignment="1" applyProtection="1">
      <alignment horizontal="right" vertical="center"/>
      <protection locked="0"/>
    </xf>
    <xf numFmtId="4" fontId="5" fillId="4" borderId="24" xfId="0" applyNumberFormat="1" applyFont="1" applyFill="1" applyBorder="1" applyAlignment="1" applyProtection="1">
      <alignment horizontal="right" vertical="center"/>
      <protection locked="0"/>
    </xf>
    <xf numFmtId="4" fontId="5" fillId="2" borderId="25" xfId="0" applyNumberFormat="1" applyFont="1" applyFill="1" applyBorder="1" applyAlignment="1" applyProtection="1">
      <alignment horizontal="right" vertical="center"/>
      <protection locked="0"/>
    </xf>
    <xf numFmtId="4" fontId="8" fillId="2" borderId="26" xfId="0" applyNumberFormat="1" applyFont="1" applyFill="1" applyBorder="1" applyAlignment="1" applyProtection="1">
      <alignment horizontal="right" vertical="center"/>
      <protection locked="0"/>
    </xf>
    <xf numFmtId="4" fontId="8" fillId="2" borderId="27" xfId="0" applyNumberFormat="1" applyFont="1" applyFill="1" applyBorder="1" applyAlignment="1" applyProtection="1">
      <alignment horizontal="right" vertical="center"/>
      <protection locked="0"/>
    </xf>
    <xf numFmtId="4" fontId="5" fillId="3" borderId="7" xfId="0" applyNumberFormat="1" applyFont="1" applyFill="1" applyBorder="1" applyAlignment="1" applyProtection="1">
      <alignment horizontal="right" vertical="center"/>
      <protection locked="0"/>
    </xf>
    <xf numFmtId="4" fontId="5" fillId="2" borderId="7" xfId="0" applyNumberFormat="1" applyFont="1" applyFill="1" applyBorder="1" applyAlignment="1" applyProtection="1">
      <alignment horizontal="right" vertical="center"/>
      <protection locked="0"/>
    </xf>
    <xf numFmtId="4" fontId="5" fillId="0" borderId="7" xfId="0" applyNumberFormat="1" applyFont="1" applyBorder="1" applyAlignment="1" applyProtection="1">
      <alignment horizontal="right" vertical="center"/>
      <protection locked="0"/>
    </xf>
    <xf numFmtId="4" fontId="5" fillId="0" borderId="8" xfId="0" applyNumberFormat="1" applyFont="1" applyBorder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4" fontId="8" fillId="3" borderId="7" xfId="0" applyNumberFormat="1" applyFont="1" applyFill="1" applyBorder="1" applyAlignment="1" applyProtection="1">
      <alignment horizontal="right" vertical="center"/>
      <protection locked="0"/>
    </xf>
    <xf numFmtId="4" fontId="8" fillId="4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28" xfId="0" applyFont="1" applyBorder="1" applyAlignment="1" applyProtection="1">
      <alignment vertical="center"/>
      <protection locked="0"/>
    </xf>
    <xf numFmtId="4" fontId="3" fillId="0" borderId="29" xfId="0" applyNumberFormat="1" applyFont="1" applyBorder="1" applyAlignment="1" applyProtection="1">
      <alignment horizontal="right" vertical="center"/>
      <protection locked="0"/>
    </xf>
    <xf numFmtId="4" fontId="5" fillId="4" borderId="29" xfId="0" applyNumberFormat="1" applyFont="1" applyFill="1" applyBorder="1" applyAlignment="1" applyProtection="1">
      <alignment horizontal="right" vertical="center"/>
      <protection locked="0"/>
    </xf>
    <xf numFmtId="4" fontId="5" fillId="2" borderId="29" xfId="0" applyNumberFormat="1" applyFont="1" applyFill="1" applyBorder="1" applyAlignment="1" applyProtection="1">
      <alignment horizontal="right" vertical="center"/>
      <protection locked="0"/>
    </xf>
    <xf numFmtId="4" fontId="5" fillId="2" borderId="30" xfId="0" applyNumberFormat="1" applyFont="1" applyFill="1" applyBorder="1" applyAlignment="1" applyProtection="1">
      <alignment horizontal="right" vertical="center"/>
      <protection locked="0"/>
    </xf>
    <xf numFmtId="0" fontId="5" fillId="0" borderId="31" xfId="0" applyFont="1" applyBorder="1" applyAlignment="1" applyProtection="1">
      <alignment vertical="center"/>
      <protection locked="0"/>
    </xf>
    <xf numFmtId="4" fontId="5" fillId="2" borderId="3" xfId="0" applyNumberFormat="1" applyFont="1" applyFill="1" applyBorder="1" applyAlignment="1" applyProtection="1">
      <alignment horizontal="right" vertical="center"/>
      <protection locked="0"/>
    </xf>
    <xf numFmtId="4" fontId="5" fillId="0" borderId="32" xfId="0" applyNumberFormat="1" applyFont="1" applyBorder="1" applyAlignment="1" applyProtection="1">
      <alignment horizontal="right" vertical="center"/>
      <protection locked="0"/>
    </xf>
    <xf numFmtId="4" fontId="8" fillId="2" borderId="33" xfId="0" applyNumberFormat="1" applyFont="1" applyFill="1" applyBorder="1" applyAlignment="1" applyProtection="1">
      <alignment horizontal="right" vertical="center"/>
      <protection locked="0"/>
    </xf>
    <xf numFmtId="4" fontId="5" fillId="0" borderId="34" xfId="0" applyNumberFormat="1" applyFont="1" applyBorder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4" fontId="5" fillId="0" borderId="35" xfId="0" applyNumberFormat="1" applyFont="1" applyBorder="1" applyAlignment="1" applyProtection="1">
      <alignment horizontal="right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4" fontId="5" fillId="2" borderId="5" xfId="0" applyNumberFormat="1" applyFont="1" applyFill="1" applyBorder="1" applyAlignment="1" applyProtection="1">
      <alignment horizontal="right" vertical="center"/>
      <protection locked="0"/>
    </xf>
    <xf numFmtId="4" fontId="5" fillId="2" borderId="35" xfId="0" applyNumberFormat="1" applyFont="1" applyFill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4" fontId="5" fillId="2" borderId="37" xfId="0" applyNumberFormat="1" applyFont="1" applyFill="1" applyBorder="1" applyAlignment="1" applyProtection="1">
      <alignment horizontal="right" vertical="center"/>
      <protection locked="0"/>
    </xf>
    <xf numFmtId="4" fontId="5" fillId="2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4" fontId="8" fillId="2" borderId="38" xfId="0" applyNumberFormat="1" applyFont="1" applyFill="1" applyBorder="1" applyAlignment="1" applyProtection="1">
      <alignment horizontal="right" vertical="center"/>
      <protection locked="0"/>
    </xf>
    <xf numFmtId="4" fontId="8" fillId="0" borderId="7" xfId="0" applyNumberFormat="1" applyFont="1" applyBorder="1" applyAlignment="1" applyProtection="1">
      <alignment horizontal="right" vertical="center"/>
      <protection locked="0"/>
    </xf>
    <xf numFmtId="4" fontId="5" fillId="0" borderId="33" xfId="0" applyNumberFormat="1" applyFont="1" applyBorder="1" applyAlignment="1" applyProtection="1">
      <alignment horizontal="right" vertical="center"/>
      <protection locked="0"/>
    </xf>
    <xf numFmtId="4" fontId="8" fillId="4" borderId="39" xfId="0" applyNumberFormat="1" applyFont="1" applyFill="1" applyBorder="1" applyAlignment="1" applyProtection="1">
      <alignment horizontal="right" vertical="center"/>
      <protection locked="0"/>
    </xf>
    <xf numFmtId="4" fontId="8" fillId="2" borderId="4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5" fillId="3" borderId="52" xfId="0" applyNumberFormat="1" applyFont="1" applyFill="1" applyBorder="1" applyAlignment="1" applyProtection="1">
      <alignment horizontal="right" vertical="center"/>
      <protection locked="0"/>
    </xf>
    <xf numFmtId="4" fontId="5" fillId="3" borderId="53" xfId="0" applyNumberFormat="1" applyFont="1" applyFill="1" applyBorder="1" applyAlignment="1" applyProtection="1">
      <alignment horizontal="right" vertical="center"/>
      <protection locked="0"/>
    </xf>
    <xf numFmtId="4" fontId="5" fillId="3" borderId="54" xfId="0" applyNumberFormat="1" applyFont="1" applyFill="1" applyBorder="1" applyAlignment="1" applyProtection="1">
      <alignment horizontal="right" vertical="center"/>
      <protection locked="0"/>
    </xf>
    <xf numFmtId="4" fontId="5" fillId="3" borderId="61" xfId="0" applyNumberFormat="1" applyFont="1" applyFill="1" applyBorder="1" applyAlignment="1" applyProtection="1">
      <alignment horizontal="right" vertical="center"/>
      <protection locked="0"/>
    </xf>
    <xf numFmtId="4" fontId="5" fillId="4" borderId="10" xfId="0" applyNumberFormat="1" applyFont="1" applyFill="1" applyBorder="1" applyAlignment="1" applyProtection="1">
      <alignment horizontal="right" vertical="center"/>
      <protection locked="0"/>
    </xf>
    <xf numFmtId="4" fontId="5" fillId="4" borderId="16" xfId="0" applyNumberFormat="1" applyFont="1" applyFill="1" applyBorder="1" applyAlignment="1" applyProtection="1">
      <alignment horizontal="right" vertical="center"/>
      <protection locked="0"/>
    </xf>
    <xf numFmtId="4" fontId="5" fillId="4" borderId="13" xfId="0" applyNumberFormat="1" applyFont="1" applyFill="1" applyBorder="1" applyAlignment="1" applyProtection="1">
      <alignment horizontal="right" vertical="center"/>
      <protection locked="0"/>
    </xf>
    <xf numFmtId="4" fontId="5" fillId="4" borderId="25" xfId="0" applyNumberFormat="1" applyFont="1" applyFill="1" applyBorder="1" applyAlignment="1" applyProtection="1">
      <alignment horizontal="right" vertical="center"/>
      <protection locked="0"/>
    </xf>
    <xf numFmtId="4" fontId="5" fillId="4" borderId="19" xfId="0" applyNumberFormat="1" applyFont="1" applyFill="1" applyBorder="1" applyAlignment="1" applyProtection="1">
      <alignment horizontal="right" vertical="center"/>
      <protection locked="0"/>
    </xf>
    <xf numFmtId="4" fontId="5" fillId="5" borderId="7" xfId="0" applyNumberFormat="1" applyFont="1" applyFill="1" applyBorder="1" applyAlignment="1" applyProtection="1">
      <alignment horizontal="right" vertical="center"/>
      <protection locked="0"/>
    </xf>
    <xf numFmtId="4" fontId="5" fillId="5" borderId="8" xfId="0" applyNumberFormat="1" applyFont="1" applyFill="1" applyBorder="1" applyAlignment="1" applyProtection="1">
      <alignment horizontal="right" vertical="center"/>
      <protection locked="0"/>
    </xf>
    <xf numFmtId="4" fontId="5" fillId="5" borderId="1" xfId="0" applyNumberFormat="1" applyFont="1" applyFill="1" applyBorder="1" applyAlignment="1" applyProtection="1">
      <alignment horizontal="right" vertical="center"/>
      <protection locked="0"/>
    </xf>
    <xf numFmtId="4" fontId="5" fillId="5" borderId="10" xfId="0" applyNumberFormat="1" applyFont="1" applyFill="1" applyBorder="1" applyAlignment="1" applyProtection="1">
      <alignment horizontal="right" vertical="center"/>
      <protection locked="0"/>
    </xf>
    <xf numFmtId="4" fontId="5" fillId="5" borderId="15" xfId="0" applyNumberFormat="1" applyFont="1" applyFill="1" applyBorder="1" applyAlignment="1" applyProtection="1">
      <alignment horizontal="right" vertical="center"/>
      <protection locked="0"/>
    </xf>
    <xf numFmtId="4" fontId="5" fillId="5" borderId="16" xfId="0" applyNumberFormat="1" applyFont="1" applyFill="1" applyBorder="1" applyAlignment="1" applyProtection="1">
      <alignment horizontal="right" vertical="center"/>
      <protection locked="0"/>
    </xf>
    <xf numFmtId="4" fontId="5" fillId="5" borderId="18" xfId="0" applyNumberFormat="1" applyFont="1" applyFill="1" applyBorder="1" applyAlignment="1" applyProtection="1">
      <alignment horizontal="right" vertical="center"/>
      <protection locked="0"/>
    </xf>
    <xf numFmtId="4" fontId="5" fillId="5" borderId="19" xfId="0" applyNumberFormat="1" applyFont="1" applyFill="1" applyBorder="1" applyAlignment="1" applyProtection="1">
      <alignment horizontal="right" vertical="center"/>
      <protection locked="0"/>
    </xf>
    <xf numFmtId="4" fontId="5" fillId="5" borderId="21" xfId="0" applyNumberFormat="1" applyFont="1" applyFill="1" applyBorder="1" applyAlignment="1" applyProtection="1">
      <alignment horizontal="right" vertical="center"/>
      <protection locked="0"/>
    </xf>
    <xf numFmtId="4" fontId="5" fillId="5" borderId="22" xfId="0" applyNumberFormat="1" applyFont="1" applyFill="1" applyBorder="1" applyAlignment="1" applyProtection="1">
      <alignment horizontal="right" vertical="center"/>
      <protection locked="0"/>
    </xf>
    <xf numFmtId="4" fontId="8" fillId="2" borderId="62" xfId="0" applyNumberFormat="1" applyFont="1" applyFill="1" applyBorder="1" applyAlignment="1" applyProtection="1">
      <alignment horizontal="right" vertical="center"/>
      <protection locked="0"/>
    </xf>
    <xf numFmtId="4" fontId="8" fillId="2" borderId="68" xfId="0" applyNumberFormat="1" applyFont="1" applyFill="1" applyBorder="1" applyAlignment="1" applyProtection="1">
      <alignment horizontal="right" vertical="center"/>
      <protection locked="0"/>
    </xf>
    <xf numFmtId="4" fontId="14" fillId="0" borderId="65" xfId="0" applyNumberFormat="1" applyFont="1" applyBorder="1"/>
    <xf numFmtId="4" fontId="14" fillId="0" borderId="70" xfId="0" applyNumberFormat="1" applyFont="1" applyBorder="1"/>
    <xf numFmtId="4" fontId="5" fillId="0" borderId="60" xfId="0" applyNumberFormat="1" applyFont="1" applyBorder="1" applyAlignment="1" applyProtection="1">
      <alignment horizontal="right" vertical="center"/>
      <protection locked="0"/>
    </xf>
    <xf numFmtId="4" fontId="5" fillId="0" borderId="75" xfId="0" applyNumberFormat="1" applyFont="1" applyBorder="1" applyAlignment="1" applyProtection="1">
      <alignment horizontal="right" vertical="center"/>
      <protection locked="0"/>
    </xf>
    <xf numFmtId="4" fontId="14" fillId="0" borderId="63" xfId="0" applyNumberFormat="1" applyFont="1" applyBorder="1"/>
    <xf numFmtId="4" fontId="14" fillId="0" borderId="77" xfId="0" applyNumberFormat="1" applyFont="1" applyBorder="1"/>
    <xf numFmtId="4" fontId="14" fillId="5" borderId="56" xfId="0" applyNumberFormat="1" applyFont="1" applyFill="1" applyBorder="1"/>
    <xf numFmtId="4" fontId="14" fillId="5" borderId="71" xfId="0" applyNumberFormat="1" applyFont="1" applyFill="1" applyBorder="1"/>
    <xf numFmtId="4" fontId="14" fillId="5" borderId="57" xfId="0" applyNumberFormat="1" applyFont="1" applyFill="1" applyBorder="1"/>
    <xf numFmtId="4" fontId="14" fillId="5" borderId="72" xfId="0" applyNumberFormat="1" applyFont="1" applyFill="1" applyBorder="1"/>
    <xf numFmtId="4" fontId="14" fillId="5" borderId="58" xfId="0" applyNumberFormat="1" applyFont="1" applyFill="1" applyBorder="1"/>
    <xf numFmtId="4" fontId="14" fillId="5" borderId="73" xfId="0" applyNumberFormat="1" applyFont="1" applyFill="1" applyBorder="1"/>
    <xf numFmtId="4" fontId="14" fillId="0" borderId="59" xfId="0" applyNumberFormat="1" applyFont="1" applyBorder="1"/>
    <xf numFmtId="4" fontId="14" fillId="5" borderId="55" xfId="0" applyNumberFormat="1" applyFont="1" applyFill="1" applyBorder="1"/>
    <xf numFmtId="4" fontId="14" fillId="5" borderId="74" xfId="0" applyNumberFormat="1" applyFont="1" applyFill="1" applyBorder="1"/>
    <xf numFmtId="4" fontId="14" fillId="5" borderId="75" xfId="0" applyNumberFormat="1" applyFont="1" applyFill="1" applyBorder="1"/>
    <xf numFmtId="4" fontId="14" fillId="5" borderId="76" xfId="0" applyNumberFormat="1" applyFont="1" applyFill="1" applyBorder="1"/>
    <xf numFmtId="4" fontId="14" fillId="5" borderId="60" xfId="0" applyNumberFormat="1" applyFont="1" applyFill="1" applyBorder="1"/>
    <xf numFmtId="4" fontId="14" fillId="5" borderId="61" xfId="0" applyNumberFormat="1" applyFont="1" applyFill="1" applyBorder="1"/>
    <xf numFmtId="4" fontId="14" fillId="5" borderId="62" xfId="0" applyNumberFormat="1" applyFont="1" applyFill="1" applyBorder="1"/>
    <xf numFmtId="4" fontId="14" fillId="5" borderId="68" xfId="0" applyNumberFormat="1" applyFont="1" applyFill="1" applyBorder="1"/>
    <xf numFmtId="4" fontId="8" fillId="2" borderId="66" xfId="0" applyNumberFormat="1" applyFont="1" applyFill="1" applyBorder="1" applyAlignment="1" applyProtection="1">
      <alignment horizontal="right" vertical="center"/>
      <protection locked="0"/>
    </xf>
    <xf numFmtId="4" fontId="8" fillId="2" borderId="67" xfId="0" applyNumberFormat="1" applyFont="1" applyFill="1" applyBorder="1" applyAlignment="1" applyProtection="1">
      <alignment horizontal="right" vertical="center"/>
      <protection locked="0"/>
    </xf>
    <xf numFmtId="4" fontId="14" fillId="5" borderId="66" xfId="0" applyNumberFormat="1" applyFont="1" applyFill="1" applyBorder="1"/>
    <xf numFmtId="4" fontId="14" fillId="5" borderId="67" xfId="0" applyNumberFormat="1" applyFont="1" applyFill="1" applyBorder="1"/>
    <xf numFmtId="0" fontId="3" fillId="0" borderId="0" xfId="0" applyFont="1" applyAlignment="1">
      <alignment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4" fontId="14" fillId="0" borderId="62" xfId="0" applyNumberFormat="1" applyFont="1" applyBorder="1"/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center" vertical="center"/>
      <protection locked="0"/>
    </xf>
    <xf numFmtId="1" fontId="7" fillId="6" borderId="4" xfId="0" applyNumberFormat="1" applyFont="1" applyFill="1" applyBorder="1" applyAlignment="1" applyProtection="1">
      <alignment horizontal="center" vertical="center"/>
      <protection locked="0"/>
    </xf>
    <xf numFmtId="0" fontId="3" fillId="7" borderId="6" xfId="0" applyFont="1" applyFill="1" applyBorder="1" applyAlignment="1" applyProtection="1">
      <alignment horizontal="center" vertical="center"/>
      <protection locked="0"/>
    </xf>
    <xf numFmtId="0" fontId="4" fillId="7" borderId="7" xfId="0" applyFont="1" applyFill="1" applyBorder="1" applyAlignment="1" applyProtection="1">
      <alignment vertical="center"/>
      <protection locked="0"/>
    </xf>
    <xf numFmtId="0" fontId="4" fillId="7" borderId="7" xfId="0" applyFont="1" applyFill="1" applyBorder="1" applyAlignment="1" applyProtection="1">
      <alignment horizontal="left" vertical="center"/>
      <protection locked="0"/>
    </xf>
    <xf numFmtId="0" fontId="6" fillId="6" borderId="62" xfId="0" applyFont="1" applyFill="1" applyBorder="1" applyAlignment="1" applyProtection="1">
      <alignment horizontal="center" vertical="center" wrapText="1"/>
      <protection locked="0"/>
    </xf>
    <xf numFmtId="0" fontId="6" fillId="6" borderId="68" xfId="0" applyFont="1" applyFill="1" applyBorder="1" applyAlignment="1" applyProtection="1">
      <alignment horizontal="center" vertical="center" wrapText="1"/>
      <protection locked="0"/>
    </xf>
    <xf numFmtId="0" fontId="7" fillId="6" borderId="64" xfId="0" applyFont="1" applyFill="1" applyBorder="1" applyAlignment="1" applyProtection="1">
      <alignment horizontal="center" vertical="center"/>
      <protection locked="0"/>
    </xf>
    <xf numFmtId="0" fontId="7" fillId="6" borderId="69" xfId="0" applyFont="1" applyFill="1" applyBorder="1" applyAlignment="1" applyProtection="1">
      <alignment horizontal="center" vertical="center"/>
      <protection locked="0"/>
    </xf>
    <xf numFmtId="0" fontId="6" fillId="6" borderId="8" xfId="0" applyFont="1" applyFill="1" applyBorder="1" applyAlignment="1" applyProtection="1">
      <alignment horizontal="center" vertical="center" wrapText="1"/>
      <protection locked="0"/>
    </xf>
    <xf numFmtId="0" fontId="7" fillId="6" borderId="4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8" fillId="0" borderId="7" xfId="0" applyFont="1" applyBorder="1" applyAlignment="1" applyProtection="1">
      <alignment vertical="center"/>
      <protection locked="0"/>
    </xf>
    <xf numFmtId="0" fontId="16" fillId="0" borderId="0" xfId="0" applyFont="1"/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4" fontId="5" fillId="3" borderId="103" xfId="0" applyNumberFormat="1" applyFont="1" applyFill="1" applyBorder="1" applyAlignment="1" applyProtection="1">
      <alignment horizontal="right" vertical="center"/>
      <protection locked="0"/>
    </xf>
    <xf numFmtId="4" fontId="14" fillId="5" borderId="79" xfId="0" applyNumberFormat="1" applyFont="1" applyFill="1" applyBorder="1"/>
    <xf numFmtId="4" fontId="5" fillId="5" borderId="79" xfId="0" applyNumberFormat="1" applyFont="1" applyFill="1" applyBorder="1" applyAlignment="1" applyProtection="1">
      <alignment horizontal="right" vertical="center"/>
      <protection locked="0"/>
    </xf>
    <xf numFmtId="4" fontId="5" fillId="2" borderId="104" xfId="0" applyNumberFormat="1" applyFont="1" applyFill="1" applyBorder="1" applyAlignment="1" applyProtection="1">
      <alignment horizontal="right" vertical="center"/>
      <protection locked="0"/>
    </xf>
    <xf numFmtId="4" fontId="5" fillId="4" borderId="7" xfId="0" applyNumberFormat="1" applyFont="1" applyFill="1" applyBorder="1" applyAlignment="1" applyProtection="1">
      <alignment horizontal="right" vertical="center"/>
      <protection locked="0"/>
    </xf>
    <xf numFmtId="4" fontId="5" fillId="4" borderId="22" xfId="0" applyNumberFormat="1" applyFont="1" applyFill="1" applyBorder="1" applyAlignment="1" applyProtection="1">
      <alignment horizontal="right" vertical="center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4" fontId="5" fillId="0" borderId="36" xfId="0" applyNumberFormat="1" applyFont="1" applyBorder="1" applyAlignment="1" applyProtection="1">
      <alignment horizontal="right" vertical="center"/>
      <protection locked="0"/>
    </xf>
    <xf numFmtId="0" fontId="9" fillId="0" borderId="24" xfId="0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02" xfId="0" applyFont="1" applyBorder="1" applyAlignment="1" applyProtection="1">
      <alignment horizontal="center" vertical="center"/>
      <protection locked="0"/>
    </xf>
    <xf numFmtId="0" fontId="8" fillId="0" borderId="79" xfId="0" applyFont="1" applyBorder="1" applyAlignment="1" applyProtection="1">
      <alignment vertical="center"/>
      <protection locked="0"/>
    </xf>
    <xf numFmtId="0" fontId="8" fillId="0" borderId="21" xfId="0" applyFont="1" applyBorder="1" applyAlignment="1" applyProtection="1">
      <alignment vertical="center"/>
      <protection locked="0"/>
    </xf>
    <xf numFmtId="0" fontId="6" fillId="6" borderId="80" xfId="0" applyFont="1" applyFill="1" applyBorder="1" applyAlignment="1" applyProtection="1">
      <alignment horizontal="center" vertical="center" wrapText="1"/>
      <protection locked="0"/>
    </xf>
    <xf numFmtId="0" fontId="7" fillId="6" borderId="31" xfId="0" applyFont="1" applyFill="1" applyBorder="1" applyAlignment="1" applyProtection="1">
      <alignment horizontal="center" vertical="center"/>
      <protection locked="0"/>
    </xf>
    <xf numFmtId="4" fontId="5" fillId="0" borderId="81" xfId="0" applyNumberFormat="1" applyFont="1" applyBorder="1" applyAlignment="1" applyProtection="1">
      <alignment horizontal="right" vertical="center"/>
      <protection locked="0"/>
    </xf>
    <xf numFmtId="4" fontId="14" fillId="0" borderId="82" xfId="0" applyNumberFormat="1" applyFont="1" applyBorder="1"/>
    <xf numFmtId="4" fontId="14" fillId="5" borderId="83" xfId="0" applyNumberFormat="1" applyFont="1" applyFill="1" applyBorder="1"/>
    <xf numFmtId="4" fontId="14" fillId="5" borderId="84" xfId="0" applyNumberFormat="1" applyFont="1" applyFill="1" applyBorder="1"/>
    <xf numFmtId="4" fontId="14" fillId="5" borderId="85" xfId="0" applyNumberFormat="1" applyFont="1" applyFill="1" applyBorder="1"/>
    <xf numFmtId="4" fontId="14" fillId="0" borderId="0" xfId="0" applyNumberFormat="1" applyFont="1"/>
    <xf numFmtId="4" fontId="14" fillId="5" borderId="105" xfId="0" applyNumberFormat="1" applyFont="1" applyFill="1" applyBorder="1"/>
    <xf numFmtId="4" fontId="14" fillId="5" borderId="106" xfId="0" applyNumberFormat="1" applyFont="1" applyFill="1" applyBorder="1"/>
    <xf numFmtId="4" fontId="14" fillId="5" borderId="107" xfId="0" applyNumberFormat="1" applyFont="1" applyFill="1" applyBorder="1"/>
    <xf numFmtId="4" fontId="14" fillId="5" borderId="86" xfId="0" applyNumberFormat="1" applyFont="1" applyFill="1" applyBorder="1"/>
    <xf numFmtId="4" fontId="14" fillId="5" borderId="87" xfId="0" applyNumberFormat="1" applyFont="1" applyFill="1" applyBorder="1"/>
    <xf numFmtId="4" fontId="14" fillId="5" borderId="88" xfId="0" applyNumberFormat="1" applyFont="1" applyFill="1" applyBorder="1"/>
    <xf numFmtId="4" fontId="14" fillId="5" borderId="89" xfId="0" applyNumberFormat="1" applyFont="1" applyFill="1" applyBorder="1"/>
    <xf numFmtId="4" fontId="14" fillId="5" borderId="81" xfId="0" applyNumberFormat="1" applyFont="1" applyFill="1" applyBorder="1"/>
    <xf numFmtId="4" fontId="14" fillId="5" borderId="90" xfId="0" applyNumberFormat="1" applyFont="1" applyFill="1" applyBorder="1"/>
    <xf numFmtId="4" fontId="14" fillId="5" borderId="80" xfId="0" applyNumberFormat="1" applyFont="1" applyFill="1" applyBorder="1"/>
    <xf numFmtId="4" fontId="14" fillId="0" borderId="80" xfId="0" applyNumberFormat="1" applyFont="1" applyBorder="1"/>
    <xf numFmtId="4" fontId="14" fillId="5" borderId="91" xfId="0" applyNumberFormat="1" applyFont="1" applyFill="1" applyBorder="1"/>
    <xf numFmtId="0" fontId="6" fillId="6" borderId="78" xfId="0" applyFont="1" applyFill="1" applyBorder="1" applyAlignment="1" applyProtection="1">
      <alignment horizontal="center" vertical="center" wrapText="1"/>
      <protection locked="0"/>
    </xf>
    <xf numFmtId="0" fontId="7" fillId="6" borderId="95" xfId="0" applyFont="1" applyFill="1" applyBorder="1" applyAlignment="1" applyProtection="1">
      <alignment horizontal="center" vertical="center"/>
      <protection locked="0"/>
    </xf>
    <xf numFmtId="4" fontId="5" fillId="0" borderId="96" xfId="0" applyNumberFormat="1" applyFont="1" applyBorder="1" applyAlignment="1" applyProtection="1">
      <alignment horizontal="right" vertical="center"/>
      <protection locked="0"/>
    </xf>
    <xf numFmtId="4" fontId="5" fillId="4" borderId="92" xfId="0" applyNumberFormat="1" applyFont="1" applyFill="1" applyBorder="1" applyAlignment="1" applyProtection="1">
      <alignment horizontal="right" vertical="center"/>
      <protection locked="0"/>
    </xf>
    <xf numFmtId="4" fontId="5" fillId="5" borderId="92" xfId="0" applyNumberFormat="1" applyFont="1" applyFill="1" applyBorder="1" applyAlignment="1" applyProtection="1">
      <alignment horizontal="right" vertical="center"/>
      <protection locked="0"/>
    </xf>
    <xf numFmtId="4" fontId="5" fillId="4" borderId="97" xfId="0" applyNumberFormat="1" applyFont="1" applyFill="1" applyBorder="1" applyAlignment="1" applyProtection="1">
      <alignment horizontal="right" vertical="center"/>
      <protection locked="0"/>
    </xf>
    <xf numFmtId="4" fontId="5" fillId="5" borderId="97" xfId="0" applyNumberFormat="1" applyFont="1" applyFill="1" applyBorder="1" applyAlignment="1" applyProtection="1">
      <alignment horizontal="right" vertical="center"/>
      <protection locked="0"/>
    </xf>
    <xf numFmtId="4" fontId="5" fillId="4" borderId="99" xfId="0" applyNumberFormat="1" applyFont="1" applyFill="1" applyBorder="1" applyAlignment="1" applyProtection="1">
      <alignment horizontal="right" vertical="center"/>
      <protection locked="0"/>
    </xf>
    <xf numFmtId="4" fontId="5" fillId="5" borderId="98" xfId="0" applyNumberFormat="1" applyFont="1" applyFill="1" applyBorder="1" applyAlignment="1" applyProtection="1">
      <alignment horizontal="right" vertical="center"/>
      <protection locked="0"/>
    </xf>
    <xf numFmtId="4" fontId="5" fillId="4" borderId="96" xfId="0" applyNumberFormat="1" applyFont="1" applyFill="1" applyBorder="1" applyAlignment="1" applyProtection="1">
      <alignment horizontal="right" vertical="center"/>
      <protection locked="0"/>
    </xf>
    <xf numFmtId="4" fontId="5" fillId="0" borderId="97" xfId="0" applyNumberFormat="1" applyFont="1" applyBorder="1" applyAlignment="1" applyProtection="1">
      <alignment horizontal="right" vertical="center"/>
      <protection locked="0"/>
    </xf>
    <xf numFmtId="4" fontId="5" fillId="5" borderId="99" xfId="0" applyNumberFormat="1" applyFont="1" applyFill="1" applyBorder="1" applyAlignment="1" applyProtection="1">
      <alignment horizontal="right" vertical="center"/>
      <protection locked="0"/>
    </xf>
    <xf numFmtId="4" fontId="5" fillId="4" borderId="100" xfId="0" applyNumberFormat="1" applyFont="1" applyFill="1" applyBorder="1" applyAlignment="1" applyProtection="1">
      <alignment horizontal="right" vertical="center"/>
      <protection locked="0"/>
    </xf>
    <xf numFmtId="4" fontId="5" fillId="4" borderId="98" xfId="0" applyNumberFormat="1" applyFont="1" applyFill="1" applyBorder="1" applyAlignment="1" applyProtection="1">
      <alignment horizontal="right" vertical="center"/>
      <protection locked="0"/>
    </xf>
    <xf numFmtId="4" fontId="5" fillId="5" borderId="78" xfId="0" applyNumberFormat="1" applyFont="1" applyFill="1" applyBorder="1" applyAlignment="1" applyProtection="1">
      <alignment horizontal="right" vertical="center"/>
      <protection locked="0"/>
    </xf>
    <xf numFmtId="4" fontId="8" fillId="2" borderId="101" xfId="0" applyNumberFormat="1" applyFont="1" applyFill="1" applyBorder="1" applyAlignment="1" applyProtection="1">
      <alignment horizontal="right" vertical="center"/>
      <protection locked="0"/>
    </xf>
    <xf numFmtId="4" fontId="5" fillId="3" borderId="109" xfId="0" applyNumberFormat="1" applyFont="1" applyFill="1" applyBorder="1" applyAlignment="1" applyProtection="1">
      <alignment horizontal="right" vertical="center"/>
      <protection locked="0"/>
    </xf>
    <xf numFmtId="4" fontId="14" fillId="5" borderId="110" xfId="0" applyNumberFormat="1" applyFont="1" applyFill="1" applyBorder="1"/>
    <xf numFmtId="4" fontId="14" fillId="5" borderId="111" xfId="0" applyNumberFormat="1" applyFont="1" applyFill="1" applyBorder="1"/>
    <xf numFmtId="4" fontId="14" fillId="5" borderId="112" xfId="0" applyNumberFormat="1" applyFont="1" applyFill="1" applyBorder="1"/>
    <xf numFmtId="0" fontId="0" fillId="0" borderId="1" xfId="0" applyBorder="1"/>
    <xf numFmtId="4" fontId="5" fillId="2" borderId="78" xfId="0" applyNumberFormat="1" applyFont="1" applyFill="1" applyBorder="1" applyAlignment="1" applyProtection="1">
      <alignment horizontal="right" vertical="center"/>
      <protection locked="0"/>
    </xf>
    <xf numFmtId="0" fontId="3" fillId="0" borderId="113" xfId="0" applyFont="1" applyBorder="1" applyAlignment="1" applyProtection="1">
      <alignment vertical="center"/>
      <protection locked="0"/>
    </xf>
    <xf numFmtId="4" fontId="5" fillId="3" borderId="96" xfId="0" applyNumberFormat="1" applyFont="1" applyFill="1" applyBorder="1" applyAlignment="1" applyProtection="1">
      <alignment horizontal="right" vertical="center"/>
      <protection locked="0"/>
    </xf>
    <xf numFmtId="4" fontId="14" fillId="5" borderId="114" xfId="0" applyNumberFormat="1" applyFont="1" applyFill="1" applyBorder="1"/>
    <xf numFmtId="4" fontId="5" fillId="3" borderId="97" xfId="0" applyNumberFormat="1" applyFont="1" applyFill="1" applyBorder="1" applyAlignment="1" applyProtection="1">
      <alignment horizontal="right" vertical="center"/>
      <protection locked="0"/>
    </xf>
    <xf numFmtId="4" fontId="5" fillId="3" borderId="98" xfId="0" applyNumberFormat="1" applyFont="1" applyFill="1" applyBorder="1" applyAlignment="1" applyProtection="1">
      <alignment horizontal="right" vertical="center"/>
      <protection locked="0"/>
    </xf>
    <xf numFmtId="4" fontId="8" fillId="2" borderId="78" xfId="0" applyNumberFormat="1" applyFont="1" applyFill="1" applyBorder="1" applyAlignment="1" applyProtection="1">
      <alignment horizontal="right" vertical="center"/>
      <protection locked="0"/>
    </xf>
    <xf numFmtId="0" fontId="0" fillId="0" borderId="113" xfId="0" applyBorder="1"/>
    <xf numFmtId="4" fontId="8" fillId="3" borderId="27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right" vertical="center"/>
      <protection locked="0"/>
    </xf>
    <xf numFmtId="0" fontId="19" fillId="0" borderId="0" xfId="5" applyAlignment="1">
      <alignment horizontal="center" vertical="center" wrapText="1"/>
    </xf>
    <xf numFmtId="0" fontId="1" fillId="0" borderId="3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7" borderId="41" xfId="0" applyFont="1" applyFill="1" applyBorder="1" applyAlignment="1" applyProtection="1">
      <alignment horizontal="left" vertical="center"/>
      <protection locked="0"/>
    </xf>
    <xf numFmtId="0" fontId="7" fillId="7" borderId="42" xfId="0" applyFont="1" applyFill="1" applyBorder="1" applyAlignment="1" applyProtection="1">
      <alignment horizontal="left" vertical="center"/>
      <protection locked="0"/>
    </xf>
    <xf numFmtId="0" fontId="4" fillId="7" borderId="47" xfId="0" applyFont="1" applyFill="1" applyBorder="1" applyAlignment="1" applyProtection="1">
      <alignment horizontal="left" vertical="center"/>
      <protection locked="0"/>
    </xf>
    <xf numFmtId="0" fontId="3" fillId="7" borderId="48" xfId="0" applyFont="1" applyFill="1" applyBorder="1" applyAlignment="1" applyProtection="1">
      <alignment horizontal="left" vertical="center"/>
      <protection locked="0"/>
    </xf>
    <xf numFmtId="0" fontId="6" fillId="7" borderId="49" xfId="0" applyFont="1" applyFill="1" applyBorder="1" applyAlignment="1" applyProtection="1">
      <alignment horizontal="left" vertical="center"/>
      <protection locked="0"/>
    </xf>
    <xf numFmtId="0" fontId="6" fillId="7" borderId="50" xfId="0" applyFont="1" applyFill="1" applyBorder="1" applyAlignment="1" applyProtection="1">
      <alignment horizontal="left" vertical="center"/>
      <protection locked="0"/>
    </xf>
    <xf numFmtId="0" fontId="4" fillId="7" borderId="41" xfId="0" applyFont="1" applyFill="1" applyBorder="1" applyAlignment="1" applyProtection="1">
      <alignment horizontal="left" vertical="center"/>
      <protection locked="0"/>
    </xf>
    <xf numFmtId="0" fontId="3" fillId="7" borderId="42" xfId="0" applyFont="1" applyFill="1" applyBorder="1" applyAlignment="1" applyProtection="1">
      <alignment horizontal="left" vertical="center"/>
      <protection locked="0"/>
    </xf>
    <xf numFmtId="0" fontId="6" fillId="6" borderId="43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44" xfId="0" applyFont="1" applyFill="1" applyBorder="1" applyAlignment="1" applyProtection="1">
      <alignment horizontal="center" vertical="center" wrapText="1"/>
      <protection locked="0"/>
    </xf>
    <xf numFmtId="0" fontId="7" fillId="6" borderId="9" xfId="0" applyFont="1" applyFill="1" applyBorder="1" applyAlignment="1" applyProtection="1">
      <alignment horizontal="center" vertical="center" wrapText="1"/>
      <protection locked="0"/>
    </xf>
    <xf numFmtId="0" fontId="6" fillId="6" borderId="45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29" xfId="0" applyFont="1" applyFill="1" applyBorder="1" applyAlignment="1" applyProtection="1">
      <alignment horizontal="center" vertical="center" wrapText="1"/>
      <protection locked="0"/>
    </xf>
    <xf numFmtId="0" fontId="7" fillId="6" borderId="29" xfId="0" applyFont="1" applyFill="1" applyBorder="1" applyAlignment="1" applyProtection="1">
      <alignment horizontal="center" vertical="center" wrapText="1"/>
      <protection locked="0"/>
    </xf>
    <xf numFmtId="0" fontId="7" fillId="6" borderId="30" xfId="0" applyFont="1" applyFill="1" applyBorder="1" applyAlignment="1" applyProtection="1">
      <alignment horizontal="center" vertical="center" wrapText="1"/>
      <protection locked="0"/>
    </xf>
    <xf numFmtId="4" fontId="6" fillId="6" borderId="46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7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4" fillId="7" borderId="51" xfId="0" applyFont="1" applyFill="1" applyBorder="1" applyAlignment="1" applyProtection="1">
      <alignment horizontal="left" vertical="center"/>
      <protection locked="0"/>
    </xf>
    <xf numFmtId="0" fontId="3" fillId="7" borderId="26" xfId="0" applyFont="1" applyFill="1" applyBorder="1" applyAlignment="1" applyProtection="1">
      <alignment horizontal="left" vertical="center"/>
      <protection locked="0"/>
    </xf>
    <xf numFmtId="0" fontId="6" fillId="7" borderId="6" xfId="0" applyFont="1" applyFill="1" applyBorder="1" applyAlignment="1" applyProtection="1">
      <alignment horizontal="left" vertical="center"/>
      <protection locked="0"/>
    </xf>
    <xf numFmtId="0" fontId="7" fillId="7" borderId="7" xfId="0" applyFont="1" applyFill="1" applyBorder="1" applyAlignment="1" applyProtection="1">
      <alignment horizontal="left" vertical="center"/>
      <protection locked="0"/>
    </xf>
    <xf numFmtId="0" fontId="4" fillId="7" borderId="6" xfId="0" applyFont="1" applyFill="1" applyBorder="1" applyAlignment="1" applyProtection="1">
      <alignment horizontal="left" vertical="center"/>
      <protection locked="0"/>
    </xf>
    <xf numFmtId="0" fontId="3" fillId="7" borderId="7" xfId="0" applyFont="1" applyFill="1" applyBorder="1" applyAlignment="1" applyProtection="1">
      <alignment horizontal="left" vertical="center"/>
      <protection locked="0"/>
    </xf>
    <xf numFmtId="0" fontId="4" fillId="7" borderId="26" xfId="0" applyFont="1" applyFill="1" applyBorder="1" applyAlignment="1" applyProtection="1">
      <alignment horizontal="left" vertical="center"/>
      <protection locked="0"/>
    </xf>
    <xf numFmtId="0" fontId="4" fillId="7" borderId="51" xfId="0" applyFont="1" applyFill="1" applyBorder="1" applyAlignment="1" applyProtection="1">
      <alignment horizontal="left" vertical="center" wrapText="1"/>
      <protection locked="0"/>
    </xf>
    <xf numFmtId="0" fontId="6" fillId="7" borderId="7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08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6" borderId="9" xfId="0" applyFont="1" applyFill="1" applyBorder="1" applyAlignment="1" applyProtection="1">
      <alignment horizontal="center" vertical="center" wrapText="1"/>
      <protection locked="0"/>
    </xf>
    <xf numFmtId="0" fontId="6" fillId="6" borderId="93" xfId="0" applyFont="1" applyFill="1" applyBorder="1" applyAlignment="1" applyProtection="1">
      <alignment horizontal="center" vertical="center" wrapText="1"/>
      <protection locked="0"/>
    </xf>
    <xf numFmtId="0" fontId="6" fillId="6" borderId="28" xfId="0" applyFont="1" applyFill="1" applyBorder="1" applyAlignment="1" applyProtection="1">
      <alignment horizontal="center" vertical="center" wrapText="1"/>
      <protection locked="0"/>
    </xf>
    <xf numFmtId="0" fontId="6" fillId="6" borderId="94" xfId="0" applyFont="1" applyFill="1" applyBorder="1" applyAlignment="1" applyProtection="1">
      <alignment horizontal="center" vertical="center" wrapText="1"/>
      <protection locked="0"/>
    </xf>
  </cellXfs>
  <cellStyles count="6">
    <cellStyle name="Lien hypertexte" xfId="5" builtinId="8"/>
    <cellStyle name="Monetaire" xfId="1" xr:uid="{00000000-0005-0000-0000-000000000000}"/>
    <cellStyle name="Monetaire [0]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EE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  <sheetName val="1.3 Info spé struct. faîtières"/>
      <sheetName val="1.4 Info spé. soc.coordi"/>
      <sheetName val="1.5 Parc locatif"/>
      <sheetName val="1.6 Activité locative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01nr" refersTo="='3.1 Charges'!$D$9"/>
      <definedName name="_602nr" refersTo="='3.1 Charges'!$D$10"/>
      <definedName name="_6031nr" refersTo="='3.1 Charges'!$D$13"/>
      <definedName name="_6032nr" refersTo="='3.1 Charges'!$D$14"/>
      <definedName name="_6037nr" refersTo="='3.1 Charges'!$D$15"/>
      <definedName name="_604nr" refersTo="='3.1 Charges'!$D$16"/>
      <definedName name="_605_08nr" refersTo="='3.1 Charges'!$D$19"/>
      <definedName name="_6053nr" refersTo="='3.1 Charges'!$D$17"/>
      <definedName name="_6055nr" refersTo="='3.1 Charges'!$D$18"/>
      <definedName name="_606nr" refersTo="='3.1 Charges'!$D$20"/>
      <definedName name="_607nr" refersTo="='3.1 Charges'!$D$11"/>
      <definedName name="_61_62AUnr" refersTo="='3.1 Charges'!$D$37"/>
      <definedName name="_611nr" refersTo="='3.1 Charges'!$D$22"/>
      <definedName name="_612nr" refersTo="='3.1 Charges'!$D$23"/>
      <definedName name="_613nr" refersTo="='3.1 Charges'!$D$24"/>
      <definedName name="_614nr" refersTo="='3.1 Charges'!$D$25"/>
      <definedName name="_6151nr" refersTo="='3.1 Charges'!$D$26"/>
      <definedName name="_6152nr" refersTo="='3.1 Charges'!$D$27"/>
      <definedName name="_6156nr" refersTo="='3.1 Charges'!$D$28"/>
      <definedName name="_6158nr" refersTo="='3.1 Charges'!$D$29"/>
      <definedName name="_616nr" refersTo="='3.1 Charges'!$D$30"/>
      <definedName name="_621nr" refersTo="='3.1 Charges'!$D$31"/>
      <definedName name="_622nr" refersTo="='3.1 Charges'!$D$32"/>
      <definedName name="_623nr" refersTo="='3.1 Charges'!$D$33"/>
      <definedName name="_625nr" refersTo="='3.1 Charges'!$D$34"/>
      <definedName name="_6283nr" refersTo="='3.1 Charges'!$D$35"/>
      <definedName name="_6285SAnr" refersTo="='3.1 Charges'!$D$36"/>
      <definedName name="_631_3nr" refersTo="='3.1 Charges'!$D$39"/>
      <definedName name="_635_7nr" refersTo="='3.1 Charges'!$D$41"/>
      <definedName name="_63512nr" refersTo="='3.1 Charges'!$D$40"/>
      <definedName name="_641_6481nr" refersTo="='3.1 Charges'!$D$43"/>
      <definedName name="_645_7_8nr" refersTo="='3.1 Charges'!$D$44"/>
      <definedName name="_651_58nr" refersTo="='3.1 Charges'!$D$58"/>
      <definedName name="_654nr" refersTo="='3.1 Charges'!$D$57"/>
      <definedName name="_655nr" refersTo="='3.1 Charges'!$D$59"/>
      <definedName name="_6611_AUnr" refersTo="='3.1 Charges'!$D$69"/>
      <definedName name="_661121nr" refersTo="='3.1 Charges'!$D$63"/>
      <definedName name="_661122nr" refersTo="='3.1 Charges'!$D$64"/>
      <definedName name="_661123nr" refersTo="='3.1 Charges'!$D$65"/>
      <definedName name="_661124nr" refersTo="='3.1 Charges'!$D$66"/>
      <definedName name="_66114nr" refersTo="='3.1 Charges'!$D$67"/>
      <definedName name="_66115nr" refersTo="='3.1 Charges'!$D$68"/>
      <definedName name="_664_68nr" refersTo="='3.1 Charges'!$D$71"/>
      <definedName name="_667nr" refersTo="='3.1 Charges'!$D$70"/>
      <definedName name="_671nr" refersTo="='3.1 Charges'!$D$73"/>
      <definedName name="_675nr" refersTo="='3.1 Charges'!$D$75"/>
      <definedName name="_678nr" refersTo="='3.1 Charges'!$D$76"/>
      <definedName name="_6811AUnr" refersTo="='3.1 Charges'!$D$48"/>
      <definedName name="_6812nr" refersTo="='3.1 Charges'!$D$49"/>
      <definedName name="_68157nr" refersTo="='3.1 Charges'!$D$54"/>
      <definedName name="_6815AUnr" refersTo="='3.1 Charges'!$D$55"/>
      <definedName name="_6816nr" refersTo="='3.1 Charges'!$D$50"/>
      <definedName name="_68173nr" refersTo="='3.1 Charges'!$D$51"/>
      <definedName name="_68174nr" refersTo="='3.1 Charges'!$D$52"/>
      <definedName name="_681PARnr" refersTo="='3.1 Charges'!$D$47"/>
      <definedName name="_686nr" refersTo="='3.1 Charges'!$D$61"/>
      <definedName name="_6871nr" refersTo="='3.1 Charges'!$D$78"/>
      <definedName name="_6872nr" refersTo="='3.1 Charges'!$D$79"/>
      <definedName name="_6875nr" refersTo="='3.1 Charges'!$D$80"/>
      <definedName name="_691nr" refersTo="='3.1 Charges'!$D$81"/>
      <definedName name="_695nr" refersTo="='3.1 Charges'!$D$82"/>
      <definedName name="_7011SA" refersTo="='3.2 Produits'!$D$9"/>
      <definedName name="_7012_3SA" refersTo="='3.2 Produits'!$D$10"/>
      <definedName name="_7014" refersTo="='3.2 Produits'!$D$11"/>
      <definedName name="_7017_8" refersTo="='3.2 Produits'!$D$12"/>
      <definedName name="_703" refersTo="='3.2 Produits'!$D$13"/>
      <definedName name="_7041" refersTo="='3.2 Produits'!$D$15"/>
      <definedName name="_7042" refersTo="='3.2 Produits'!$D$17"/>
      <definedName name="_7043" refersTo="='3.2 Produits'!$D$16"/>
      <definedName name="_7044_5_8" refersTo="='3.2 Produits'!$D$20"/>
      <definedName name="_7046" refersTo="='3.2 Produits'!$D$18"/>
      <definedName name="_7047" refersTo="='3.2 Produits'!$D$19"/>
      <definedName name="_705" refersTo="='3.2 Produits'!$D$21"/>
      <definedName name="_7062" refersTo="='3.2 Produits'!$D$23"/>
      <definedName name="_70631" refersTo="='3.2 Produits'!$D$24"/>
      <definedName name="_70632_8" refersTo="='3.2 Produits'!$D$25"/>
      <definedName name="_7064" refersTo="='3.2 Produits'!$D$26"/>
      <definedName name="_7065" refersTo="='3.2 Produits'!$D$27"/>
      <definedName name="_7066" refersTo="='3.2 Produits'!$D$28"/>
      <definedName name="_70671" refersTo="='3.2 Produits'!$D$29"/>
      <definedName name="_70672" refersTo="='3.2 Produits'!$D$30"/>
      <definedName name="_7068" refersTo="='3.2 Produits'!$D$31"/>
      <definedName name="_708_AU" refersTo="='3.2 Produits'!$D$34"/>
      <definedName name="_7086" refersTo="='3.2 Produits'!$D$33"/>
      <definedName name="_75148" refersTo="='3.2 Produits'!$D$51"/>
      <definedName name="_755" refersTo="='3.2 Produits'!$D$52"/>
      <definedName name="_7583" refersTo="='3.2 Produits'!$D$50"/>
      <definedName name="_763_64" refersTo="='3.2 Produits'!$D$61"/>
      <definedName name="_765_8" refersTo="='3.2 Produits'!$D$62"/>
      <definedName name="_767" refersTo="='3.2 Produits'!$D$65"/>
      <definedName name="_771" refersTo="='3.2 Produits'!$D$67"/>
      <definedName name="_772" refersTo="='3.2 Produits'!$E$80"/>
      <definedName name="_775" refersTo="='3.2 Produits'!$D$69"/>
      <definedName name="_777" refersTo="='3.2 Produits'!$D$70"/>
      <definedName name="_778" refersTo="='3.2 Produits'!$D$71"/>
      <definedName name="_781" refersTo="='3.2 Produits'!$D$48"/>
      <definedName name="_78157" refersTo="='3.2 Produits'!$D$46"/>
      <definedName name="_78174" refersTo="='3.2 Produits'!$D$47"/>
      <definedName name="_786" refersTo="='3.2 Produits'!$D$63"/>
      <definedName name="_787" refersTo="='3.2 Produits'!$D$72"/>
      <definedName name="_791AU" refersTo="='3.2 Produits'!$D$49"/>
      <definedName name="_796" refersTo="='3.2 Produits'!$D$64"/>
      <definedName name="_797" refersTo="='3.2 Produits'!$D$73"/>
      <definedName name="_P2_D" refersTo="='3.2 Produits'!$E$35"/>
      <definedName name="_P3_D" refersTo="='3.2 Produits'!$E$38"/>
      <definedName name="_P4_D" refersTo="='3.2 Produits'!$E$41"/>
      <definedName name="_P71_D" refersTo="='3.2 Produits'!$E$54"/>
      <definedName name="_P72_D" refersTo="='3.2 Produits'!$E$58"/>
      <definedName name="_P74_D" refersTo="='3.2 Produits'!$E$62"/>
      <definedName name="_TCr" refersTo="='3.1 Charges'!$C$83"/>
    </definedNames>
    <sheetDataSet>
      <sheetData sheetId="0">
        <row r="9">
          <cell r="D9"/>
        </row>
        <row r="10">
          <cell r="D10"/>
        </row>
        <row r="11">
          <cell r="D11"/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6">
          <cell r="D36"/>
        </row>
        <row r="37">
          <cell r="D37"/>
        </row>
        <row r="39">
          <cell r="D39"/>
        </row>
        <row r="40">
          <cell r="D40"/>
        </row>
        <row r="41">
          <cell r="D41"/>
        </row>
        <row r="43">
          <cell r="D43"/>
        </row>
        <row r="44">
          <cell r="D44"/>
        </row>
        <row r="47">
          <cell r="D47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4">
          <cell r="D54"/>
        </row>
        <row r="55">
          <cell r="D55"/>
        </row>
        <row r="57">
          <cell r="D57"/>
        </row>
        <row r="58">
          <cell r="D58"/>
        </row>
        <row r="59">
          <cell r="D59"/>
        </row>
        <row r="61">
          <cell r="D61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69">
          <cell r="D69"/>
        </row>
        <row r="70">
          <cell r="D70"/>
        </row>
        <row r="71">
          <cell r="D71"/>
        </row>
        <row r="73">
          <cell r="D73"/>
        </row>
        <row r="75">
          <cell r="D75"/>
        </row>
        <row r="76">
          <cell r="D76"/>
        </row>
        <row r="78">
          <cell r="D78"/>
        </row>
        <row r="79">
          <cell r="D79"/>
        </row>
        <row r="80">
          <cell r="D80"/>
        </row>
        <row r="81">
          <cell r="D81"/>
        </row>
        <row r="82">
          <cell r="D82"/>
        </row>
        <row r="83">
          <cell r="C83">
            <v>0</v>
          </cell>
        </row>
      </sheetData>
      <sheetData sheetId="1"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3">
          <cell r="D33"/>
        </row>
        <row r="34">
          <cell r="D34"/>
        </row>
        <row r="35">
          <cell r="E35">
            <v>0</v>
          </cell>
        </row>
        <row r="38">
          <cell r="E38">
            <v>0</v>
          </cell>
        </row>
        <row r="41">
          <cell r="E41">
            <v>0</v>
          </cell>
        </row>
        <row r="46">
          <cell r="D46"/>
        </row>
        <row r="47">
          <cell r="D47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4">
          <cell r="E54">
            <v>0</v>
          </cell>
        </row>
        <row r="58">
          <cell r="E58">
            <v>0</v>
          </cell>
        </row>
        <row r="61">
          <cell r="D61"/>
        </row>
        <row r="62">
          <cell r="D62"/>
          <cell r="E62">
            <v>0</v>
          </cell>
        </row>
        <row r="63">
          <cell r="D63"/>
        </row>
        <row r="64">
          <cell r="D64"/>
        </row>
        <row r="65">
          <cell r="D65"/>
        </row>
        <row r="67">
          <cell r="D67"/>
        </row>
        <row r="69">
          <cell r="D69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80">
          <cell r="E80"/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09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J60"/>
  <sheetViews>
    <sheetView showGridLines="0" topLeftCell="A16" zoomScale="120" zoomScaleNormal="120" workbookViewId="0">
      <selection activeCell="J9" sqref="J9"/>
    </sheetView>
  </sheetViews>
  <sheetFormatPr baseColWidth="10" defaultColWidth="11.453125" defaultRowHeight="12.5"/>
  <cols>
    <col min="1" max="1" width="15.26953125" style="5" customWidth="1"/>
    <col min="2" max="2" width="59.81640625" style="1" bestFit="1" customWidth="1"/>
    <col min="3" max="8" width="11.7265625" style="1" customWidth="1"/>
    <col min="9" max="9" width="11.7265625" style="57" customWidth="1"/>
    <col min="10" max="16384" width="11.453125" style="1"/>
  </cols>
  <sheetData>
    <row r="1" spans="1:9" ht="31.5" customHeight="1">
      <c r="A1" s="152" t="str" cm="1">
        <f t="array" ref="A1">[1]!_nom</f>
        <v>TEXTAREA_</v>
      </c>
      <c r="B1" s="220" t="s">
        <v>146</v>
      </c>
      <c r="C1" s="221" t="s">
        <v>147</v>
      </c>
      <c r="D1" s="221"/>
      <c r="E1" s="221"/>
      <c r="F1" s="221"/>
      <c r="G1" s="221"/>
      <c r="H1" s="221"/>
      <c r="I1" s="221"/>
    </row>
    <row r="2" spans="1:9" s="2" customFormat="1" ht="33" customHeight="1" thickBot="1">
      <c r="A2" s="222" t="s">
        <v>143</v>
      </c>
      <c r="B2" s="222"/>
      <c r="C2" s="222"/>
      <c r="D2" s="222"/>
      <c r="E2" s="222"/>
      <c r="F2" s="222"/>
      <c r="G2" s="222"/>
      <c r="H2" s="218" t="s">
        <v>102</v>
      </c>
      <c r="I2" s="219" t="s">
        <v>148</v>
      </c>
    </row>
    <row r="3" spans="1:9" s="3" customFormat="1" ht="15" customHeight="1">
      <c r="A3" s="236" t="s">
        <v>58</v>
      </c>
      <c r="B3" s="238" t="s">
        <v>59</v>
      </c>
      <c r="C3" s="238" t="s">
        <v>60</v>
      </c>
      <c r="D3" s="240" t="s">
        <v>61</v>
      </c>
      <c r="E3" s="241"/>
      <c r="F3" s="241"/>
      <c r="G3" s="241"/>
      <c r="H3" s="241"/>
      <c r="I3" s="242"/>
    </row>
    <row r="4" spans="1:9" s="3" customFormat="1" ht="15" customHeight="1">
      <c r="A4" s="237"/>
      <c r="B4" s="239"/>
      <c r="C4" s="239"/>
      <c r="D4" s="234" t="s">
        <v>123</v>
      </c>
      <c r="E4" s="245" t="s">
        <v>74</v>
      </c>
      <c r="F4" s="246"/>
      <c r="G4" s="234" t="s">
        <v>62</v>
      </c>
      <c r="H4" s="234" t="s">
        <v>124</v>
      </c>
      <c r="I4" s="243" t="s">
        <v>125</v>
      </c>
    </row>
    <row r="5" spans="1:9" s="3" customFormat="1" ht="39.75" customHeight="1">
      <c r="A5" s="237"/>
      <c r="B5" s="239"/>
      <c r="C5" s="239"/>
      <c r="D5" s="235"/>
      <c r="E5" s="160" t="s">
        <v>100</v>
      </c>
      <c r="F5" s="160" t="s">
        <v>99</v>
      </c>
      <c r="G5" s="239"/>
      <c r="H5" s="235"/>
      <c r="I5" s="244"/>
    </row>
    <row r="6" spans="1:9" s="4" customFormat="1" ht="15" customHeight="1" thickBot="1">
      <c r="A6" s="135">
        <v>1</v>
      </c>
      <c r="B6" s="136">
        <v>2</v>
      </c>
      <c r="C6" s="136">
        <v>3</v>
      </c>
      <c r="D6" s="136">
        <v>4</v>
      </c>
      <c r="E6" s="136" t="s">
        <v>3</v>
      </c>
      <c r="F6" s="136" t="s">
        <v>4</v>
      </c>
      <c r="G6" s="136">
        <v>6</v>
      </c>
      <c r="H6" s="136">
        <v>7</v>
      </c>
      <c r="I6" s="137">
        <v>8</v>
      </c>
    </row>
    <row r="7" spans="1:9" ht="18" customHeight="1">
      <c r="A7" s="232" t="s">
        <v>5</v>
      </c>
      <c r="B7" s="233"/>
      <c r="C7" s="6">
        <f>SUM(C10:C12,C14:C26,C28:C34)</f>
        <v>0</v>
      </c>
      <c r="D7" s="6">
        <f>SUM(D10:D12,D14:D16,D17:D23,D24,D25,D26,D28:D31,D32,D33,D34)</f>
        <v>0</v>
      </c>
      <c r="E7" s="6">
        <f>SUM(E10:E12,E14:E16,E17:E23,E24,E25,E26,E28:E31,E32,E33,E34)</f>
        <v>0</v>
      </c>
      <c r="F7" s="6">
        <f>SUM(F10:F12,F14:F16,F17:F23,F24,F25,F26,F28:F31,F32,F33,F34)</f>
        <v>0</v>
      </c>
      <c r="G7" s="6">
        <f>SUM(G10:G12,G14:G16,G17:G23,G24,G25,G26,G28:G31,G32,G33,G34)</f>
        <v>0</v>
      </c>
      <c r="H7" s="6">
        <f>SUM(H10:H12,H14:H16,H17:H23,H24,H25,H26,H28:H31,H32,H33,H34)</f>
        <v>0</v>
      </c>
      <c r="I7" s="68">
        <f t="shared" ref="I7" si="0">SUM(I10:I12,I14:I16,I17:I23,I24,I25,I26,I28:I31,I32,I33,I34)</f>
        <v>0</v>
      </c>
    </row>
    <row r="8" spans="1:9" ht="15" customHeight="1">
      <c r="A8" s="10" t="s">
        <v>6</v>
      </c>
      <c r="B8" s="11" t="s">
        <v>7</v>
      </c>
      <c r="C8" s="12"/>
      <c r="D8" s="12"/>
      <c r="E8" s="12"/>
      <c r="F8" s="12"/>
      <c r="G8" s="12"/>
      <c r="H8" s="12"/>
      <c r="I8" s="69"/>
    </row>
    <row r="9" spans="1:9" ht="15" customHeight="1">
      <c r="A9" s="20" t="s">
        <v>63</v>
      </c>
      <c r="B9" s="70" t="s">
        <v>8</v>
      </c>
      <c r="C9" s="24"/>
      <c r="D9" s="24"/>
      <c r="E9" s="24"/>
      <c r="F9" s="24"/>
      <c r="G9" s="24"/>
      <c r="H9" s="24"/>
      <c r="I9" s="71"/>
    </row>
    <row r="10" spans="1:9" ht="15" customHeight="1">
      <c r="A10" s="14">
        <v>601</v>
      </c>
      <c r="B10" s="72" t="s">
        <v>9</v>
      </c>
      <c r="C10" s="16" cm="1">
        <f t="array" ref="C10">[2]!_601nr</f>
        <v>0</v>
      </c>
      <c r="D10" s="17"/>
      <c r="E10" s="17"/>
      <c r="F10" s="17"/>
      <c r="G10" s="8"/>
      <c r="H10" s="18">
        <f>C10-SUM(D10:G10)</f>
        <v>0</v>
      </c>
      <c r="I10" s="35"/>
    </row>
    <row r="11" spans="1:9" ht="15" customHeight="1">
      <c r="A11" s="14">
        <v>602</v>
      </c>
      <c r="B11" s="72" t="s">
        <v>1</v>
      </c>
      <c r="C11" s="16" cm="1">
        <f t="array" ref="C11">[2]!_602nr</f>
        <v>0</v>
      </c>
      <c r="D11" s="17"/>
      <c r="E11" s="17"/>
      <c r="F11" s="17"/>
      <c r="G11" s="8"/>
      <c r="H11" s="17"/>
      <c r="I11" s="73">
        <f>C11-SUM(D11:H11)</f>
        <v>0</v>
      </c>
    </row>
    <row r="12" spans="1:9" ht="15" customHeight="1">
      <c r="A12" s="14">
        <v>607</v>
      </c>
      <c r="B12" s="72" t="s">
        <v>83</v>
      </c>
      <c r="C12" s="16" cm="1">
        <f t="array" ref="C12">[2]!_607nr</f>
        <v>0</v>
      </c>
      <c r="D12" s="17"/>
      <c r="E12" s="17"/>
      <c r="F12" s="17"/>
      <c r="G12" s="8"/>
      <c r="H12" s="18">
        <f>_607nr_E1-SUM(D12:G12)</f>
        <v>0</v>
      </c>
      <c r="I12" s="35"/>
    </row>
    <row r="13" spans="1:9" ht="15" customHeight="1">
      <c r="A13" s="20">
        <v>603</v>
      </c>
      <c r="B13" s="70" t="s">
        <v>66</v>
      </c>
      <c r="C13" s="24"/>
      <c r="D13" s="24"/>
      <c r="E13" s="24"/>
      <c r="F13" s="24"/>
      <c r="G13" s="24"/>
      <c r="H13" s="24"/>
      <c r="I13" s="71"/>
    </row>
    <row r="14" spans="1:9" ht="15" customHeight="1">
      <c r="A14" s="14">
        <v>6031</v>
      </c>
      <c r="B14" s="72" t="s">
        <v>9</v>
      </c>
      <c r="C14" s="16" cm="1">
        <f t="array" ref="C14">[2]!_6031nr</f>
        <v>0</v>
      </c>
      <c r="D14" s="17"/>
      <c r="E14" s="17"/>
      <c r="F14" s="17"/>
      <c r="G14" s="8"/>
      <c r="H14" s="18">
        <f>C14-SUM(D14:G14)</f>
        <v>0</v>
      </c>
      <c r="I14" s="35"/>
    </row>
    <row r="15" spans="1:9" ht="15" customHeight="1">
      <c r="A15" s="14">
        <v>6032</v>
      </c>
      <c r="B15" s="72" t="s">
        <v>1</v>
      </c>
      <c r="C15" s="16" cm="1">
        <f t="array" ref="C15">[2]!_6032nr</f>
        <v>0</v>
      </c>
      <c r="D15" s="17"/>
      <c r="E15" s="17"/>
      <c r="F15" s="17"/>
      <c r="G15" s="8"/>
      <c r="H15" s="17"/>
      <c r="I15" s="73">
        <f>C15-SUM(D15:H15)</f>
        <v>0</v>
      </c>
    </row>
    <row r="16" spans="1:9" ht="15" customHeight="1">
      <c r="A16" s="14">
        <v>6037</v>
      </c>
      <c r="B16" s="72" t="s">
        <v>83</v>
      </c>
      <c r="C16" s="16" cm="1">
        <f t="array" ref="C16">[2]!_6037nr</f>
        <v>0</v>
      </c>
      <c r="D16" s="17"/>
      <c r="E16" s="17"/>
      <c r="F16" s="17"/>
      <c r="G16" s="8"/>
      <c r="H16" s="18">
        <f>_6037nr_E1-SUM(D16:G16)</f>
        <v>0</v>
      </c>
      <c r="I16" s="35"/>
    </row>
    <row r="17" spans="1:9" ht="15" customHeight="1">
      <c r="A17" s="39">
        <v>604</v>
      </c>
      <c r="B17" s="40" t="s">
        <v>114</v>
      </c>
      <c r="C17" s="41" cm="1">
        <f t="array" ref="C17">[2]!_604nr</f>
        <v>0</v>
      </c>
      <c r="D17" s="42"/>
      <c r="E17" s="42"/>
      <c r="F17" s="42"/>
      <c r="G17" s="43"/>
      <c r="H17" s="18">
        <f>_604nr_E2-SUM(D17:G17)</f>
        <v>0</v>
      </c>
      <c r="I17" s="162"/>
    </row>
    <row r="18" spans="1:9" ht="15" customHeight="1">
      <c r="A18" s="14" t="s">
        <v>106</v>
      </c>
      <c r="B18" s="15" t="s">
        <v>84</v>
      </c>
      <c r="C18" s="16" cm="1">
        <f t="array" ref="C18">[2]!_605_08nr</f>
        <v>0</v>
      </c>
      <c r="D18" s="17"/>
      <c r="E18" s="17"/>
      <c r="F18" s="17"/>
      <c r="G18" s="8"/>
      <c r="H18" s="18">
        <f>_605_08nr_E1-SUM(D18:G18)</f>
        <v>0</v>
      </c>
      <c r="I18" s="9"/>
    </row>
    <row r="19" spans="1:9" ht="15" customHeight="1">
      <c r="A19" s="14" t="s">
        <v>138</v>
      </c>
      <c r="B19" s="15" t="s">
        <v>139</v>
      </c>
      <c r="C19" s="16" cm="1">
        <f t="array" ref="C19">[2]!_6053nr</f>
        <v>0</v>
      </c>
      <c r="D19" s="17"/>
      <c r="E19" s="17"/>
      <c r="F19" s="17"/>
      <c r="G19" s="8"/>
      <c r="H19" s="18">
        <f>C19-SUM(D19:G19)</f>
        <v>0</v>
      </c>
      <c r="I19" s="35"/>
    </row>
    <row r="20" spans="1:9" ht="15" customHeight="1">
      <c r="A20" s="14" t="s">
        <v>140</v>
      </c>
      <c r="B20" s="15" t="s">
        <v>141</v>
      </c>
      <c r="C20" s="16" cm="1">
        <f t="array" ref="C20">[2]!_6055nr</f>
        <v>0</v>
      </c>
      <c r="D20" s="17"/>
      <c r="E20" s="17"/>
      <c r="F20" s="17"/>
      <c r="G20" s="8"/>
      <c r="H20" s="18">
        <f>C20-SUM(D20:G20)</f>
        <v>0</v>
      </c>
      <c r="I20" s="35"/>
    </row>
    <row r="21" spans="1:9" ht="15" customHeight="1">
      <c r="A21" s="14">
        <v>606</v>
      </c>
      <c r="B21" s="15" t="s">
        <v>10</v>
      </c>
      <c r="C21" s="16" cm="1">
        <f t="array" ref="C21">[2]!_606nr</f>
        <v>0</v>
      </c>
      <c r="D21" s="17"/>
      <c r="E21" s="17"/>
      <c r="F21" s="17"/>
      <c r="G21" s="17"/>
      <c r="H21" s="17"/>
      <c r="I21" s="73">
        <f>C21-SUM(D21:H21)</f>
        <v>0</v>
      </c>
    </row>
    <row r="22" spans="1:9" ht="15" customHeight="1">
      <c r="A22" s="14">
        <v>6283</v>
      </c>
      <c r="B22" s="15" t="s">
        <v>119</v>
      </c>
      <c r="C22" s="16" cm="1">
        <f t="array" ref="C22">[2]!_6283nr</f>
        <v>0</v>
      </c>
      <c r="D22" s="17"/>
      <c r="E22" s="8"/>
      <c r="F22" s="8"/>
      <c r="G22" s="8"/>
      <c r="H22" s="208"/>
      <c r="I22" s="35"/>
    </row>
    <row r="23" spans="1:9" ht="15" customHeight="1">
      <c r="A23" s="14" t="s">
        <v>95</v>
      </c>
      <c r="B23" s="15" t="s">
        <v>11</v>
      </c>
      <c r="C23" s="16" cm="1">
        <f t="array" ref="C23">[2]!_611nr+[2]!_612nr+[2]!_613nr+[2]!_614nr+[2]!_6151nr+[2]!_6152nr+[2]!_6156nr+[2]!_6158nr+[2]!_616nr+[2]!_621nr+[2]!_622nr+[2]!_623nr+[2]!_625nr+[2]!_6285SAnr+[2]!_61_62AUnr</f>
        <v>0</v>
      </c>
      <c r="D23" s="17"/>
      <c r="E23" s="17"/>
      <c r="F23" s="17"/>
      <c r="G23" s="17"/>
      <c r="H23" s="17"/>
      <c r="I23" s="73">
        <f>C23-SUM(D23:H23)</f>
        <v>0</v>
      </c>
    </row>
    <row r="24" spans="1:9" ht="15" customHeight="1">
      <c r="A24" s="20">
        <v>63</v>
      </c>
      <c r="B24" s="21" t="s">
        <v>12</v>
      </c>
      <c r="C24" s="22" cm="1">
        <f t="array" ref="C24">[2]!_631_3nr+[2]!_63512nr+[2]!_635_7nr</f>
        <v>0</v>
      </c>
      <c r="D24" s="23"/>
      <c r="E24" s="23"/>
      <c r="F24" s="23"/>
      <c r="G24" s="23"/>
      <c r="H24" s="23"/>
      <c r="I24" s="74">
        <f>C24-SUM(D24:H24)</f>
        <v>0</v>
      </c>
    </row>
    <row r="25" spans="1:9" ht="15" customHeight="1">
      <c r="A25" s="14">
        <v>64</v>
      </c>
      <c r="B25" s="75" t="s">
        <v>13</v>
      </c>
      <c r="C25" s="16" cm="1">
        <f t="array" ref="C25">[2]!_641_6481nr+[2]!_645_7_8nr</f>
        <v>0</v>
      </c>
      <c r="D25" s="17"/>
      <c r="E25" s="17"/>
      <c r="F25" s="17"/>
      <c r="G25" s="17"/>
      <c r="H25" s="17"/>
      <c r="I25" s="73">
        <f>C25-SUM(D25:H25)</f>
        <v>0</v>
      </c>
    </row>
    <row r="26" spans="1:9" ht="15" customHeight="1">
      <c r="A26" s="20" t="s">
        <v>14</v>
      </c>
      <c r="B26" s="21" t="s">
        <v>15</v>
      </c>
      <c r="C26" s="22" cm="1">
        <f t="array" ref="C26">[2]!_6812nr+[2]!_681PARnr+[2]!_6811AUnr</f>
        <v>0</v>
      </c>
      <c r="D26" s="23"/>
      <c r="E26" s="23"/>
      <c r="F26" s="23"/>
      <c r="G26" s="23"/>
      <c r="H26" s="23"/>
      <c r="I26" s="74">
        <f>C26-SUM(D26:H26)</f>
        <v>0</v>
      </c>
    </row>
    <row r="27" spans="1:9" ht="15" customHeight="1">
      <c r="A27" s="20"/>
      <c r="B27" s="21" t="s">
        <v>68</v>
      </c>
      <c r="C27" s="24"/>
      <c r="D27" s="24"/>
      <c r="E27" s="24"/>
      <c r="F27" s="24"/>
      <c r="G27" s="24"/>
      <c r="H27" s="24"/>
      <c r="I27" s="71"/>
    </row>
    <row r="28" spans="1:9" ht="15" customHeight="1">
      <c r="A28" s="14">
        <v>6816</v>
      </c>
      <c r="B28" s="72" t="s">
        <v>16</v>
      </c>
      <c r="C28" s="16" cm="1">
        <f t="array" ref="C28">[2]!_6816nr</f>
        <v>0</v>
      </c>
      <c r="D28" s="17"/>
      <c r="E28" s="8"/>
      <c r="F28" s="8"/>
      <c r="G28" s="17"/>
      <c r="H28" s="17"/>
      <c r="I28" s="73">
        <f t="shared" ref="I28:I34" si="1">C28-SUM(D28:H28)</f>
        <v>0</v>
      </c>
    </row>
    <row r="29" spans="1:9" ht="15" customHeight="1">
      <c r="A29" s="14">
        <v>6817</v>
      </c>
      <c r="B29" s="72" t="s">
        <v>17</v>
      </c>
      <c r="C29" s="16" cm="1">
        <f t="array" ref="C29">[2]!_68173nr+[2]!_68174nr</f>
        <v>0</v>
      </c>
      <c r="D29" s="17"/>
      <c r="E29" s="17"/>
      <c r="F29" s="17"/>
      <c r="G29" s="17"/>
      <c r="H29" s="17"/>
      <c r="I29" s="73">
        <f t="shared" si="1"/>
        <v>0</v>
      </c>
    </row>
    <row r="30" spans="1:9" ht="15" customHeight="1">
      <c r="A30" s="14">
        <v>68157</v>
      </c>
      <c r="B30" s="72" t="s">
        <v>2</v>
      </c>
      <c r="C30" s="16" cm="1">
        <f t="array" ref="C30">[2]!_68157nr</f>
        <v>0</v>
      </c>
      <c r="D30" s="17"/>
      <c r="E30" s="8"/>
      <c r="F30" s="8"/>
      <c r="G30" s="8"/>
      <c r="H30" s="18">
        <f>_68157nr_E2-_68157cloc</f>
        <v>0</v>
      </c>
      <c r="I30" s="35"/>
    </row>
    <row r="31" spans="1:9" ht="15" customHeight="1">
      <c r="A31" s="46" t="s">
        <v>116</v>
      </c>
      <c r="B31" s="163" t="s">
        <v>117</v>
      </c>
      <c r="C31" s="48" cm="1">
        <f t="array" ref="C31">[2]!_6815AUnr</f>
        <v>0</v>
      </c>
      <c r="D31" s="49"/>
      <c r="E31" s="49"/>
      <c r="F31" s="49"/>
      <c r="G31" s="49"/>
      <c r="H31" s="49"/>
      <c r="I31" s="50">
        <f t="shared" si="1"/>
        <v>0</v>
      </c>
    </row>
    <row r="32" spans="1:9" ht="15" customHeight="1">
      <c r="A32" s="14">
        <v>654</v>
      </c>
      <c r="B32" s="75" t="s">
        <v>18</v>
      </c>
      <c r="C32" s="16" cm="1">
        <f t="array" ref="C32">[2]!_654nr</f>
        <v>0</v>
      </c>
      <c r="D32" s="17"/>
      <c r="E32" s="17"/>
      <c r="F32" s="17"/>
      <c r="G32" s="17"/>
      <c r="H32" s="17"/>
      <c r="I32" s="73">
        <f t="shared" si="1"/>
        <v>0</v>
      </c>
    </row>
    <row r="33" spans="1:10" ht="15" customHeight="1">
      <c r="A33" s="20" t="s">
        <v>19</v>
      </c>
      <c r="B33" s="21" t="s">
        <v>20</v>
      </c>
      <c r="C33" s="22" cm="1">
        <f t="array" ref="C33">[2]!_651_58nr</f>
        <v>0</v>
      </c>
      <c r="D33" s="23"/>
      <c r="E33" s="23"/>
      <c r="F33" s="23"/>
      <c r="G33" s="23"/>
      <c r="H33" s="23"/>
      <c r="I33" s="74">
        <f t="shared" si="1"/>
        <v>0</v>
      </c>
    </row>
    <row r="34" spans="1:10" ht="15.75" customHeight="1">
      <c r="A34" s="28">
        <v>655</v>
      </c>
      <c r="B34" s="29" t="s">
        <v>21</v>
      </c>
      <c r="C34" s="30" cm="1">
        <f t="array" ref="C34">[2]!_655nr</f>
        <v>0</v>
      </c>
      <c r="D34" s="31"/>
      <c r="E34" s="32"/>
      <c r="F34" s="32"/>
      <c r="G34" s="32"/>
      <c r="H34" s="31"/>
      <c r="I34" s="76">
        <f t="shared" si="1"/>
        <v>0</v>
      </c>
    </row>
    <row r="35" spans="1:10" ht="18" customHeight="1">
      <c r="A35" s="232" t="s">
        <v>22</v>
      </c>
      <c r="B35" s="233"/>
      <c r="C35" s="6">
        <f>SUM(C36:C39)</f>
        <v>0</v>
      </c>
      <c r="D35" s="6">
        <f t="shared" ref="D35:H35" si="2">SUM(D36:D39)</f>
        <v>0</v>
      </c>
      <c r="E35" s="6">
        <f t="shared" si="2"/>
        <v>0</v>
      </c>
      <c r="F35" s="6">
        <f>SUM(F36:F39)</f>
        <v>0</v>
      </c>
      <c r="G35" s="6">
        <f t="shared" si="2"/>
        <v>0</v>
      </c>
      <c r="H35" s="6">
        <f t="shared" si="2"/>
        <v>0</v>
      </c>
      <c r="I35" s="68">
        <f>SUM(I36:I39)</f>
        <v>0</v>
      </c>
    </row>
    <row r="36" spans="1:10" ht="15" customHeight="1">
      <c r="A36" s="10">
        <v>686</v>
      </c>
      <c r="B36" s="11" t="s">
        <v>23</v>
      </c>
      <c r="C36" s="36" cm="1">
        <f t="array" ref="C36">[2]!_686nr</f>
        <v>0</v>
      </c>
      <c r="D36" s="37"/>
      <c r="E36" s="12"/>
      <c r="F36" s="12"/>
      <c r="G36" s="37"/>
      <c r="H36" s="37"/>
      <c r="I36" s="77">
        <f>C36-SUM(D36:H36)</f>
        <v>0</v>
      </c>
    </row>
    <row r="37" spans="1:10" ht="15" customHeight="1">
      <c r="A37" s="20">
        <v>661</v>
      </c>
      <c r="B37" s="21" t="s">
        <v>24</v>
      </c>
      <c r="C37" s="22" cm="1">
        <f t="array" ref="C37">[2]!_661121nr+[2]!_661122nr+[2]!_661123nr+[2]!_661124nr+[2]!_66114nr+[2]!_66115nr+[2]!_6611_AUnr</f>
        <v>0</v>
      </c>
      <c r="D37" s="23"/>
      <c r="E37" s="23"/>
      <c r="F37" s="23"/>
      <c r="G37" s="23"/>
      <c r="H37" s="23"/>
      <c r="I37" s="74">
        <f>C37-SUM(D37:H37)</f>
        <v>0</v>
      </c>
    </row>
    <row r="38" spans="1:10" ht="15" customHeight="1">
      <c r="A38" s="20">
        <v>667</v>
      </c>
      <c r="B38" s="21" t="s">
        <v>64</v>
      </c>
      <c r="C38" s="22" cm="1">
        <f t="array" ref="C38">[2]!_667nr</f>
        <v>0</v>
      </c>
      <c r="D38" s="23"/>
      <c r="E38" s="24"/>
      <c r="F38" s="24"/>
      <c r="G38" s="24"/>
      <c r="H38" s="23"/>
      <c r="I38" s="74">
        <f>C38-SUM(D38:H38)</f>
        <v>0</v>
      </c>
    </row>
    <row r="39" spans="1:10" ht="15" customHeight="1">
      <c r="A39" s="28" t="s">
        <v>25</v>
      </c>
      <c r="B39" s="29" t="s">
        <v>26</v>
      </c>
      <c r="C39" s="30" cm="1">
        <f t="array" ref="C39">[2]!_664_68nr</f>
        <v>0</v>
      </c>
      <c r="D39" s="31"/>
      <c r="E39" s="31"/>
      <c r="F39" s="31"/>
      <c r="G39" s="31"/>
      <c r="H39" s="31"/>
      <c r="I39" s="76">
        <f>C39-SUM(D39:H39)</f>
        <v>0</v>
      </c>
    </row>
    <row r="40" spans="1:10" ht="18" customHeight="1">
      <c r="A40" s="232" t="s">
        <v>27</v>
      </c>
      <c r="B40" s="233"/>
      <c r="C40" s="6">
        <f>SUM(_671nr_E1,C43:C45)+_6872_75nr_E1</f>
        <v>0</v>
      </c>
      <c r="D40" s="6">
        <f t="shared" ref="D40:I40" si="3">SUM(D41,D43:D46)</f>
        <v>0</v>
      </c>
      <c r="E40" s="6">
        <f t="shared" si="3"/>
        <v>0</v>
      </c>
      <c r="F40" s="6">
        <f t="shared" si="3"/>
        <v>0</v>
      </c>
      <c r="G40" s="6">
        <f t="shared" si="3"/>
        <v>0</v>
      </c>
      <c r="H40" s="6">
        <f t="shared" si="3"/>
        <v>0</v>
      </c>
      <c r="I40" s="68">
        <f t="shared" si="3"/>
        <v>0</v>
      </c>
    </row>
    <row r="41" spans="1:10" ht="15" customHeight="1">
      <c r="A41" s="10">
        <v>671</v>
      </c>
      <c r="B41" s="11" t="s">
        <v>28</v>
      </c>
      <c r="C41" s="36" cm="1">
        <f t="array" ref="C41">[2]!_671nr</f>
        <v>0</v>
      </c>
      <c r="D41" s="37"/>
      <c r="E41" s="37"/>
      <c r="F41" s="37"/>
      <c r="G41" s="37"/>
      <c r="H41" s="37"/>
      <c r="I41" s="77">
        <f>C41-SUM(D41:H41)</f>
        <v>0</v>
      </c>
    </row>
    <row r="42" spans="1:10" ht="15" customHeight="1">
      <c r="A42" s="20"/>
      <c r="B42" s="21" t="s">
        <v>53</v>
      </c>
      <c r="C42" s="24"/>
      <c r="D42" s="24"/>
      <c r="E42" s="24"/>
      <c r="F42" s="24"/>
      <c r="G42" s="24"/>
      <c r="H42" s="24"/>
      <c r="I42" s="71"/>
    </row>
    <row r="43" spans="1:10" ht="15" customHeight="1">
      <c r="A43" s="14">
        <v>675</v>
      </c>
      <c r="B43" s="72" t="s">
        <v>65</v>
      </c>
      <c r="C43" s="16" cm="1">
        <f t="array" ref="C43">[2]!_675nr</f>
        <v>0</v>
      </c>
      <c r="D43" s="17"/>
      <c r="E43" s="8"/>
      <c r="F43" s="8"/>
      <c r="G43" s="8"/>
      <c r="H43" s="17"/>
      <c r="I43" s="73">
        <f t="shared" ref="I43:I48" si="4">C43-SUM(D43:H43)</f>
        <v>0</v>
      </c>
    </row>
    <row r="44" spans="1:10" ht="15" customHeight="1">
      <c r="A44" s="14">
        <v>678</v>
      </c>
      <c r="B44" s="72" t="s">
        <v>0</v>
      </c>
      <c r="C44" s="16" cm="1">
        <f t="array" ref="C44">[2]!_678nr</f>
        <v>0</v>
      </c>
      <c r="D44" s="17"/>
      <c r="E44" s="17"/>
      <c r="F44" s="17"/>
      <c r="G44" s="17"/>
      <c r="H44" s="17"/>
      <c r="I44" s="73">
        <f t="shared" si="4"/>
        <v>0</v>
      </c>
    </row>
    <row r="45" spans="1:10" ht="15" customHeight="1">
      <c r="A45" s="164" t="s">
        <v>108</v>
      </c>
      <c r="B45" s="148" t="s">
        <v>107</v>
      </c>
      <c r="C45" s="53" cm="1">
        <f t="array" ref="C45">[2]!_6871nr</f>
        <v>0</v>
      </c>
      <c r="D45" s="158"/>
      <c r="E45" s="55"/>
      <c r="F45" s="55"/>
      <c r="G45" s="55"/>
      <c r="H45" s="158"/>
      <c r="I45" s="209">
        <f t="shared" si="4"/>
        <v>0</v>
      </c>
      <c r="J45" s="210"/>
    </row>
    <row r="46" spans="1:10" ht="15" customHeight="1">
      <c r="A46" s="165" t="s">
        <v>109</v>
      </c>
      <c r="B46" s="166" t="s">
        <v>110</v>
      </c>
      <c r="C46" s="154" cm="1">
        <f t="array" ref="C46">[2]!_6872nr+[2]!_6875nr</f>
        <v>0</v>
      </c>
      <c r="D46" s="155"/>
      <c r="E46" s="155"/>
      <c r="F46" s="155"/>
      <c r="G46" s="156"/>
      <c r="H46" s="49"/>
      <c r="I46" s="157">
        <f>C46-SUM(D46:H46)</f>
        <v>0</v>
      </c>
    </row>
    <row r="47" spans="1:10" ht="18" customHeight="1">
      <c r="A47" s="133">
        <v>691</v>
      </c>
      <c r="B47" s="148" t="s">
        <v>92</v>
      </c>
      <c r="C47" s="58" cm="1">
        <f t="array" ref="C47">[2]!_691nr</f>
        <v>0</v>
      </c>
      <c r="D47" s="59"/>
      <c r="E47" s="59"/>
      <c r="F47" s="59"/>
      <c r="G47" s="59"/>
      <c r="H47" s="59"/>
      <c r="I47" s="68">
        <f t="shared" si="4"/>
        <v>0</v>
      </c>
    </row>
    <row r="48" spans="1:10" ht="18" customHeight="1" thickBot="1">
      <c r="A48" s="133" t="s">
        <v>29</v>
      </c>
      <c r="B48" s="148" t="s">
        <v>30</v>
      </c>
      <c r="C48" s="58" cm="1">
        <f t="array" ref="C48">[2]!_695nr</f>
        <v>0</v>
      </c>
      <c r="D48" s="59"/>
      <c r="E48" s="59"/>
      <c r="F48" s="59"/>
      <c r="G48" s="59"/>
      <c r="H48" s="59"/>
      <c r="I48" s="68">
        <f t="shared" si="4"/>
        <v>0</v>
      </c>
    </row>
    <row r="49" spans="1:9" ht="21" customHeight="1" thickBot="1">
      <c r="A49" s="228" t="s">
        <v>135</v>
      </c>
      <c r="B49" s="229"/>
      <c r="C49" s="51">
        <f>_S_CTOT1+_S_CTOT2+_S_CTOT3+_691nr_E1+_695nr_E1</f>
        <v>0</v>
      </c>
      <c r="D49" s="51">
        <f>D7+D35+D40+D47+D48</f>
        <v>0</v>
      </c>
      <c r="E49" s="51">
        <f>E7+E35+E40+E47+E48</f>
        <v>0</v>
      </c>
      <c r="F49" s="51">
        <f>F7+F35+F40+F47+F48</f>
        <v>0</v>
      </c>
      <c r="G49" s="51">
        <f t="shared" ref="G49:H49" si="5">G7+G35+G40+G47+G48</f>
        <v>0</v>
      </c>
      <c r="H49" s="51">
        <f t="shared" si="5"/>
        <v>0</v>
      </c>
      <c r="I49" s="79">
        <f>I7+I35+I40+I47+I48</f>
        <v>0</v>
      </c>
    </row>
    <row r="50" spans="1:9" ht="18" customHeight="1" thickBot="1">
      <c r="A50" s="226" t="s">
        <v>128</v>
      </c>
      <c r="B50" s="227"/>
      <c r="C50" s="53" cm="1">
        <f t="array" ref="C50">IF([2]!_703-[2]!_TCr&lt;0,[2]!_TCr-[2]!_703,0)</f>
        <v>0</v>
      </c>
      <c r="D50" s="54">
        <f>C50</f>
        <v>0</v>
      </c>
      <c r="E50" s="80"/>
      <c r="F50" s="55"/>
      <c r="G50" s="55"/>
      <c r="H50" s="55"/>
      <c r="I50" s="81"/>
    </row>
    <row r="51" spans="1:9" ht="21" customHeight="1" thickBot="1">
      <c r="A51" s="228" t="s">
        <v>67</v>
      </c>
      <c r="B51" s="229"/>
      <c r="C51" s="51">
        <f>_S_CTOT4+_S_ICH</f>
        <v>0</v>
      </c>
      <c r="D51" s="51">
        <f>D49+_S_ILOC</f>
        <v>0</v>
      </c>
      <c r="E51" s="51">
        <f>E49</f>
        <v>0</v>
      </c>
      <c r="F51" s="51">
        <f>F49</f>
        <v>0</v>
      </c>
      <c r="G51" s="51">
        <f>G49</f>
        <v>0</v>
      </c>
      <c r="H51" s="51">
        <f>H49</f>
        <v>0</v>
      </c>
      <c r="I51" s="79">
        <f>I49</f>
        <v>0</v>
      </c>
    </row>
    <row r="52" spans="1:9" ht="18.75" customHeight="1" thickBot="1">
      <c r="A52" s="230" t="s">
        <v>136</v>
      </c>
      <c r="B52" s="231"/>
      <c r="C52" s="82"/>
      <c r="D52" s="82"/>
      <c r="E52" s="82"/>
      <c r="F52" s="82"/>
      <c r="G52" s="82"/>
      <c r="H52" s="82"/>
      <c r="I52" s="83">
        <f>C52-SUM(D52:H52)</f>
        <v>0</v>
      </c>
    </row>
    <row r="53" spans="1:9" s="85" customFormat="1" ht="12.75" customHeight="1">
      <c r="A53" s="224" t="s">
        <v>129</v>
      </c>
      <c r="B53" s="225"/>
      <c r="C53" s="225"/>
      <c r="D53" s="225"/>
      <c r="E53" s="225"/>
      <c r="F53" s="225"/>
      <c r="G53" s="225"/>
      <c r="H53" s="225"/>
      <c r="I53" s="225"/>
    </row>
    <row r="54" spans="1:9" s="85" customFormat="1" ht="12.75" customHeight="1">
      <c r="A54" s="224" t="s">
        <v>130</v>
      </c>
      <c r="B54" s="225"/>
      <c r="C54" s="225"/>
      <c r="D54" s="225"/>
      <c r="E54" s="225"/>
      <c r="F54" s="225"/>
      <c r="G54" s="225"/>
      <c r="H54" s="225"/>
      <c r="I54" s="225"/>
    </row>
    <row r="55" spans="1:9">
      <c r="A55" s="224" t="s">
        <v>98</v>
      </c>
      <c r="B55" s="225"/>
      <c r="C55" s="225"/>
      <c r="D55" s="225"/>
      <c r="E55" s="225"/>
      <c r="F55" s="225"/>
      <c r="G55" s="225"/>
      <c r="H55" s="225"/>
      <c r="I55" s="225"/>
    </row>
    <row r="56" spans="1:9">
      <c r="A56" s="223" t="s">
        <v>120</v>
      </c>
      <c r="B56" s="223"/>
      <c r="C56" s="223"/>
      <c r="D56" s="223"/>
      <c r="E56" s="223"/>
      <c r="F56" s="223"/>
      <c r="G56" s="223"/>
      <c r="H56" s="223"/>
      <c r="I56" s="223"/>
    </row>
    <row r="57" spans="1:9">
      <c r="A57" s="223" t="s">
        <v>31</v>
      </c>
      <c r="B57" s="223"/>
      <c r="C57" s="223"/>
      <c r="D57" s="223"/>
      <c r="E57" s="223"/>
      <c r="F57" s="223"/>
      <c r="G57" s="223"/>
      <c r="H57" s="223"/>
      <c r="I57" s="132"/>
    </row>
    <row r="58" spans="1:9">
      <c r="A58" s="223" t="s">
        <v>97</v>
      </c>
      <c r="B58" s="223"/>
      <c r="C58" s="223"/>
      <c r="D58" s="223"/>
      <c r="E58" s="223"/>
      <c r="F58" s="223"/>
      <c r="G58" s="223"/>
      <c r="H58" s="223"/>
      <c r="I58" s="223"/>
    </row>
    <row r="59" spans="1:9">
      <c r="A59" s="224" t="s">
        <v>121</v>
      </c>
      <c r="B59" s="225"/>
      <c r="C59" s="225"/>
      <c r="D59" s="225"/>
      <c r="E59" s="225"/>
      <c r="F59" s="225"/>
      <c r="G59" s="225"/>
      <c r="H59" s="225"/>
      <c r="I59" s="225"/>
    </row>
    <row r="60" spans="1:9">
      <c r="A60" s="223" t="s">
        <v>122</v>
      </c>
      <c r="B60" s="223"/>
      <c r="C60" s="223"/>
      <c r="D60" s="223"/>
      <c r="E60" s="223"/>
      <c r="F60" s="223"/>
      <c r="G60" s="223"/>
      <c r="H60" s="223"/>
      <c r="I60" s="132"/>
    </row>
  </sheetData>
  <mergeCells count="32">
    <mergeCell ref="D4:D5"/>
    <mergeCell ref="A3:A5"/>
    <mergeCell ref="C3:C5"/>
    <mergeCell ref="D3:I3"/>
    <mergeCell ref="I4:I5"/>
    <mergeCell ref="H4:H5"/>
    <mergeCell ref="G4:G5"/>
    <mergeCell ref="E4:F4"/>
    <mergeCell ref="B3:B5"/>
    <mergeCell ref="A52:B52"/>
    <mergeCell ref="A53:I53"/>
    <mergeCell ref="A54:I54"/>
    <mergeCell ref="A49:B49"/>
    <mergeCell ref="A7:B7"/>
    <mergeCell ref="A35:B35"/>
    <mergeCell ref="A40:B40"/>
    <mergeCell ref="C1:I1"/>
    <mergeCell ref="A2:G2"/>
    <mergeCell ref="A56:I56"/>
    <mergeCell ref="A60:B60"/>
    <mergeCell ref="C60:D60"/>
    <mergeCell ref="E60:F60"/>
    <mergeCell ref="G60:H60"/>
    <mergeCell ref="A55:I55"/>
    <mergeCell ref="A59:I59"/>
    <mergeCell ref="A57:B57"/>
    <mergeCell ref="C57:D57"/>
    <mergeCell ref="E57:F57"/>
    <mergeCell ref="G57:H57"/>
    <mergeCell ref="A58:I58"/>
    <mergeCell ref="A50:B50"/>
    <mergeCell ref="A51:B51"/>
  </mergeCells>
  <phoneticPr fontId="0" type="noConversion"/>
  <dataValidations count="2">
    <dataValidation type="decimal" operator="greaterThanOrEqual" allowBlank="1" showInputMessage="1" showErrorMessage="1" sqref="C52:H52 D36:H39 H11 D32:F33 G32:H34 D47:F48 G41:H48 D41:F45 H17 D10:F13 D18:G30 H18:H21 H23:H30" xr:uid="{00000000-0002-0000-0000-000000000000}">
      <formula1>0</formula1>
    </dataValidation>
    <dataValidation operator="greaterThanOrEqual" allowBlank="1" showInputMessage="1" showErrorMessage="1" sqref="B12 C14:I16 B16 A18:B18" xr:uid="{00000000-0002-0000-0000-000001000000}"/>
  </dataValidations>
  <hyperlinks>
    <hyperlink ref="C1" r:id="rId1" xr:uid="{924E8A4D-E053-47A2-83A9-4F3A6F52ACD7}"/>
  </hyperlinks>
  <printOptions horizontalCentered="1"/>
  <pageMargins left="0.59055118110236227" right="0.39370078740157483" top="0.59055118110236227" bottom="0.98425196850393704" header="0.51181102362204722" footer="0.51181102362204722"/>
  <pageSetup paperSize="156" scale="6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I54"/>
  <sheetViews>
    <sheetView showGridLines="0" topLeftCell="A25" zoomScale="110" zoomScaleNormal="110" workbookViewId="0">
      <selection activeCell="L8" sqref="L8"/>
    </sheetView>
  </sheetViews>
  <sheetFormatPr baseColWidth="10" defaultColWidth="11.453125" defaultRowHeight="12.5"/>
  <cols>
    <col min="1" max="1" width="18.7265625" style="5" customWidth="1"/>
    <col min="2" max="2" width="47.26953125" style="1" customWidth="1"/>
    <col min="3" max="9" width="11.7265625" style="1" customWidth="1"/>
    <col min="10" max="16384" width="11.453125" style="1"/>
  </cols>
  <sheetData>
    <row r="1" spans="1:9" ht="39.75" customHeight="1">
      <c r="A1" s="152" t="str" cm="1">
        <f t="array" ref="A1">[1]!_nom</f>
        <v>TEXTAREA_</v>
      </c>
      <c r="B1" s="132"/>
      <c r="G1" s="247" t="s">
        <v>103</v>
      </c>
      <c r="H1" s="247"/>
      <c r="I1" s="153" t="s">
        <v>148</v>
      </c>
    </row>
    <row r="2" spans="1:9" s="2" customFormat="1" ht="33" customHeight="1" thickBot="1">
      <c r="A2" s="259" t="s">
        <v>142</v>
      </c>
      <c r="B2" s="260"/>
      <c r="C2" s="260"/>
      <c r="D2" s="260"/>
      <c r="E2" s="260"/>
      <c r="F2" s="260"/>
      <c r="G2" s="260"/>
      <c r="H2" s="260"/>
      <c r="I2" s="260"/>
    </row>
    <row r="3" spans="1:9" s="3" customFormat="1" ht="15" customHeight="1">
      <c r="A3" s="236" t="s">
        <v>58</v>
      </c>
      <c r="B3" s="238" t="s">
        <v>81</v>
      </c>
      <c r="C3" s="238" t="s">
        <v>82</v>
      </c>
      <c r="D3" s="240" t="s">
        <v>61</v>
      </c>
      <c r="E3" s="241"/>
      <c r="F3" s="241"/>
      <c r="G3" s="241"/>
      <c r="H3" s="241"/>
      <c r="I3" s="242"/>
    </row>
    <row r="4" spans="1:9" s="3" customFormat="1" ht="27" customHeight="1">
      <c r="A4" s="237"/>
      <c r="B4" s="239"/>
      <c r="C4" s="239"/>
      <c r="D4" s="234" t="s">
        <v>123</v>
      </c>
      <c r="E4" s="245" t="s">
        <v>74</v>
      </c>
      <c r="F4" s="246"/>
      <c r="G4" s="234" t="s">
        <v>62</v>
      </c>
      <c r="H4" s="234" t="s">
        <v>124</v>
      </c>
      <c r="I4" s="243" t="s">
        <v>125</v>
      </c>
    </row>
    <row r="5" spans="1:9" s="3" customFormat="1" ht="39.75" customHeight="1">
      <c r="A5" s="237"/>
      <c r="B5" s="239"/>
      <c r="C5" s="239"/>
      <c r="D5" s="235"/>
      <c r="E5" s="160" t="s">
        <v>100</v>
      </c>
      <c r="F5" s="160" t="s">
        <v>99</v>
      </c>
      <c r="G5" s="239"/>
      <c r="H5" s="235"/>
      <c r="I5" s="244"/>
    </row>
    <row r="6" spans="1:9" s="4" customFormat="1" ht="15" customHeight="1" thickBot="1">
      <c r="A6" s="135">
        <v>1</v>
      </c>
      <c r="B6" s="136">
        <v>2</v>
      </c>
      <c r="C6" s="136">
        <v>3</v>
      </c>
      <c r="D6" s="136">
        <v>4</v>
      </c>
      <c r="E6" s="136" t="s">
        <v>3</v>
      </c>
      <c r="F6" s="136" t="s">
        <v>4</v>
      </c>
      <c r="G6" s="136">
        <v>6</v>
      </c>
      <c r="H6" s="136">
        <v>7</v>
      </c>
      <c r="I6" s="137">
        <v>8</v>
      </c>
    </row>
    <row r="7" spans="1:9" ht="18" customHeight="1">
      <c r="A7" s="138" t="s">
        <v>32</v>
      </c>
      <c r="B7" s="140" t="s">
        <v>78</v>
      </c>
      <c r="C7" s="6">
        <f t="shared" ref="C7:I7" si="0">SUM(C9:C22)</f>
        <v>0</v>
      </c>
      <c r="D7" s="6">
        <f t="shared" si="0"/>
        <v>0</v>
      </c>
      <c r="E7" s="6">
        <f>SUM(E9:E22)</f>
        <v>0</v>
      </c>
      <c r="F7" s="6">
        <f t="shared" si="0"/>
        <v>0</v>
      </c>
      <c r="G7" s="6">
        <f t="shared" si="0"/>
        <v>0</v>
      </c>
      <c r="H7" s="6">
        <f t="shared" si="0"/>
        <v>0</v>
      </c>
      <c r="I7" s="7">
        <f t="shared" si="0"/>
        <v>0</v>
      </c>
    </row>
    <row r="8" spans="1:9" ht="15" customHeight="1">
      <c r="A8" s="10" t="s">
        <v>33</v>
      </c>
      <c r="B8" s="11" t="s">
        <v>72</v>
      </c>
      <c r="C8" s="12"/>
      <c r="D8" s="12"/>
      <c r="E8" s="12"/>
      <c r="F8" s="12"/>
      <c r="G8" s="12"/>
      <c r="H8" s="12"/>
      <c r="I8" s="13"/>
    </row>
    <row r="9" spans="1:9" ht="15" customHeight="1">
      <c r="A9" s="14">
        <v>701</v>
      </c>
      <c r="B9" s="15" t="s">
        <v>34</v>
      </c>
      <c r="C9" s="16" cm="1">
        <f t="array" ref="C9">[2]!_7011SA+[2]!_7012_3SA+[2]!_7014+[2]!_7017_8</f>
        <v>0</v>
      </c>
      <c r="D9" s="17"/>
      <c r="E9" s="17"/>
      <c r="F9" s="17"/>
      <c r="G9" s="8"/>
      <c r="H9" s="18">
        <f>_701_E3-SUM(D9:G9)</f>
        <v>0</v>
      </c>
      <c r="I9" s="9"/>
    </row>
    <row r="10" spans="1:9" ht="15" customHeight="1">
      <c r="A10" s="14" t="s">
        <v>111</v>
      </c>
      <c r="B10" s="15" t="s">
        <v>35</v>
      </c>
      <c r="C10" s="16" cm="1">
        <f t="array" ref="C10">[2]!_7041+[2]!_7043+[2]!_7042+[2]!_7046+[2]!_7047+[2]!_7044_5_8</f>
        <v>0</v>
      </c>
      <c r="D10" s="17"/>
      <c r="E10" s="17"/>
      <c r="F10" s="17"/>
      <c r="G10" s="8"/>
      <c r="H10" s="18">
        <f>_704_E3-SUM(D10:G10)</f>
        <v>0</v>
      </c>
      <c r="I10" s="9"/>
    </row>
    <row r="11" spans="1:9" ht="15" customHeight="1">
      <c r="A11" s="14">
        <v>705</v>
      </c>
      <c r="B11" s="15" t="s">
        <v>96</v>
      </c>
      <c r="C11" s="16" cm="1">
        <f t="array" ref="C11">[2]!_705</f>
        <v>0</v>
      </c>
      <c r="D11" s="17"/>
      <c r="E11" s="17"/>
      <c r="F11" s="17"/>
      <c r="G11" s="8"/>
      <c r="H11" s="18">
        <f>_705_E3-SUM(D11:F11)</f>
        <v>0</v>
      </c>
      <c r="I11" s="9"/>
    </row>
    <row r="12" spans="1:9" ht="15" customHeight="1">
      <c r="A12" s="14">
        <v>706</v>
      </c>
      <c r="B12" s="15" t="s">
        <v>36</v>
      </c>
      <c r="C12" s="16" cm="1">
        <f t="array" ref="C12">[2]!_7062+[2]!_70631+[2]!_70632_8+[2]!_7064+[2]!_7065+[2]!_7066+[2]!_70671+[2]!_70672+[2]!_7068</f>
        <v>0</v>
      </c>
      <c r="D12" s="17"/>
      <c r="E12" s="17"/>
      <c r="F12" s="17"/>
      <c r="G12" s="17"/>
      <c r="H12" s="17"/>
      <c r="I12" s="19">
        <f>C12-SUM(D12:H12)</f>
        <v>0</v>
      </c>
    </row>
    <row r="13" spans="1:9" ht="15" customHeight="1">
      <c r="A13" s="14">
        <v>708</v>
      </c>
      <c r="B13" s="15" t="s">
        <v>37</v>
      </c>
      <c r="C13" s="16" cm="1">
        <f t="array" ref="C13">[2]!_7086+[2]!_708_AU</f>
        <v>0</v>
      </c>
      <c r="D13" s="17"/>
      <c r="E13" s="8"/>
      <c r="F13" s="8"/>
      <c r="G13" s="8"/>
      <c r="H13" s="17"/>
      <c r="I13" s="19">
        <f>C13-SUM(D13:H13)</f>
        <v>0</v>
      </c>
    </row>
    <row r="14" spans="1:9" ht="15" customHeight="1">
      <c r="A14" s="20">
        <v>71</v>
      </c>
      <c r="B14" s="21" t="s">
        <v>38</v>
      </c>
      <c r="C14" s="22" cm="1">
        <f t="array" ref="C14">[2]!_P2_D</f>
        <v>0</v>
      </c>
      <c r="D14" s="23"/>
      <c r="E14" s="23"/>
      <c r="F14" s="23"/>
      <c r="G14" s="24"/>
      <c r="H14" s="25">
        <f>_P2_D_E1-SUM(D14:F14)</f>
        <v>0</v>
      </c>
      <c r="I14" s="26"/>
    </row>
    <row r="15" spans="1:9" ht="15" customHeight="1">
      <c r="A15" s="20">
        <v>72</v>
      </c>
      <c r="B15" s="21" t="s">
        <v>39</v>
      </c>
      <c r="C15" s="22" cm="1">
        <f t="array" ref="C15">[2]!_P3_D</f>
        <v>0</v>
      </c>
      <c r="D15" s="23"/>
      <c r="E15" s="23"/>
      <c r="F15" s="23"/>
      <c r="G15" s="24"/>
      <c r="H15" s="23"/>
      <c r="I15" s="27">
        <f t="shared" ref="I15:I22" si="1">C15-SUM(D15:H15)</f>
        <v>0</v>
      </c>
    </row>
    <row r="16" spans="1:9" ht="15" customHeight="1">
      <c r="A16" s="20">
        <v>74</v>
      </c>
      <c r="B16" s="21" t="s">
        <v>40</v>
      </c>
      <c r="C16" s="22" cm="1">
        <f t="array" ref="C16">[2]!_P4_D</f>
        <v>0</v>
      </c>
      <c r="D16" s="23"/>
      <c r="E16" s="23"/>
      <c r="F16" s="23"/>
      <c r="G16" s="23"/>
      <c r="H16" s="23"/>
      <c r="I16" s="27">
        <f t="shared" si="1"/>
        <v>0</v>
      </c>
    </row>
    <row r="17" spans="1:9" ht="15" customHeight="1">
      <c r="A17" s="20">
        <v>78157</v>
      </c>
      <c r="B17" s="21" t="s">
        <v>41</v>
      </c>
      <c r="C17" s="22" cm="1">
        <f t="array" ref="C17">[2]!_78157</f>
        <v>0</v>
      </c>
      <c r="D17" s="23"/>
      <c r="E17" s="24"/>
      <c r="F17" s="24"/>
      <c r="G17" s="24"/>
      <c r="H17" s="23"/>
      <c r="I17" s="27">
        <f t="shared" si="1"/>
        <v>0</v>
      </c>
    </row>
    <row r="18" spans="1:9" ht="15" customHeight="1">
      <c r="A18" s="20" t="s">
        <v>85</v>
      </c>
      <c r="B18" s="21" t="s">
        <v>42</v>
      </c>
      <c r="C18" s="22" cm="1">
        <f t="array" ref="C18">[2]!_781+[2]!_78174</f>
        <v>0</v>
      </c>
      <c r="D18" s="23"/>
      <c r="E18" s="23"/>
      <c r="F18" s="23"/>
      <c r="G18" s="23"/>
      <c r="H18" s="23"/>
      <c r="I18" s="27">
        <f t="shared" si="1"/>
        <v>0</v>
      </c>
    </row>
    <row r="19" spans="1:9" ht="15" customHeight="1">
      <c r="A19" s="20">
        <v>791</v>
      </c>
      <c r="B19" s="21" t="s">
        <v>43</v>
      </c>
      <c r="C19" s="22" cm="1">
        <f t="array" ref="C19">[2]!_791AU</f>
        <v>0</v>
      </c>
      <c r="D19" s="23"/>
      <c r="E19" s="23"/>
      <c r="F19" s="23"/>
      <c r="G19" s="23"/>
      <c r="H19" s="23"/>
      <c r="I19" s="27">
        <f t="shared" si="1"/>
        <v>0</v>
      </c>
    </row>
    <row r="20" spans="1:9" ht="15" customHeight="1">
      <c r="A20" s="20" t="s">
        <v>112</v>
      </c>
      <c r="B20" s="21" t="s">
        <v>45</v>
      </c>
      <c r="C20" s="22" cm="1">
        <f t="array" ref="C20">[2]!_75148</f>
        <v>0</v>
      </c>
      <c r="D20" s="23"/>
      <c r="E20" s="23"/>
      <c r="F20" s="23"/>
      <c r="G20" s="23"/>
      <c r="H20" s="23"/>
      <c r="I20" s="27">
        <f t="shared" si="1"/>
        <v>0</v>
      </c>
    </row>
    <row r="21" spans="1:9" ht="15" customHeight="1">
      <c r="A21" s="39">
        <v>7583</v>
      </c>
      <c r="B21" s="167" t="s">
        <v>113</v>
      </c>
      <c r="C21" s="41" cm="1">
        <f t="array" ref="C21">[2]!_7583</f>
        <v>0</v>
      </c>
      <c r="D21" s="103"/>
      <c r="E21" s="43"/>
      <c r="F21" s="43"/>
      <c r="G21" s="43"/>
      <c r="H21" s="43"/>
      <c r="I21" s="26"/>
    </row>
    <row r="22" spans="1:9" ht="15" customHeight="1">
      <c r="A22" s="28">
        <v>755</v>
      </c>
      <c r="B22" s="29" t="s">
        <v>21</v>
      </c>
      <c r="C22" s="30" cm="1">
        <f t="array" ref="C22">[2]!_755</f>
        <v>0</v>
      </c>
      <c r="D22" s="31"/>
      <c r="E22" s="32"/>
      <c r="F22" s="32"/>
      <c r="G22" s="32"/>
      <c r="H22" s="31"/>
      <c r="I22" s="33">
        <f t="shared" si="1"/>
        <v>0</v>
      </c>
    </row>
    <row r="23" spans="1:9" ht="18" customHeight="1">
      <c r="A23" s="254" t="s">
        <v>46</v>
      </c>
      <c r="B23" s="255"/>
      <c r="C23" s="6">
        <f>SUM(C24:C30)</f>
        <v>0</v>
      </c>
      <c r="D23" s="6">
        <f t="shared" ref="D23:I23" si="2">SUM(D24:D30)</f>
        <v>0</v>
      </c>
      <c r="E23" s="6">
        <f t="shared" si="2"/>
        <v>0</v>
      </c>
      <c r="F23" s="6">
        <f t="shared" si="2"/>
        <v>0</v>
      </c>
      <c r="G23" s="6">
        <f t="shared" si="2"/>
        <v>0</v>
      </c>
      <c r="H23" s="6">
        <f t="shared" si="2"/>
        <v>0</v>
      </c>
      <c r="I23" s="7">
        <f t="shared" si="2"/>
        <v>0</v>
      </c>
    </row>
    <row r="24" spans="1:9" ht="15" customHeight="1">
      <c r="A24" s="10">
        <v>761</v>
      </c>
      <c r="B24" s="11" t="s">
        <v>47</v>
      </c>
      <c r="C24" s="36" cm="1">
        <f t="array" ref="C24">[2]!_P71_D</f>
        <v>0</v>
      </c>
      <c r="D24" s="37"/>
      <c r="E24" s="37"/>
      <c r="F24" s="37"/>
      <c r="G24" s="12"/>
      <c r="H24" s="37"/>
      <c r="I24" s="38">
        <f t="shared" ref="I24:I30" si="3">C24-SUM(D24:H24)</f>
        <v>0</v>
      </c>
    </row>
    <row r="25" spans="1:9" ht="15" customHeight="1">
      <c r="A25" s="20">
        <v>762</v>
      </c>
      <c r="B25" s="21" t="s">
        <v>48</v>
      </c>
      <c r="C25" s="22" cm="1">
        <f t="array" ref="C25">[2]!_P72_D</f>
        <v>0</v>
      </c>
      <c r="D25" s="23"/>
      <c r="E25" s="24"/>
      <c r="F25" s="24"/>
      <c r="G25" s="23"/>
      <c r="H25" s="23"/>
      <c r="I25" s="27">
        <f t="shared" si="3"/>
        <v>0</v>
      </c>
    </row>
    <row r="26" spans="1:9" ht="15" customHeight="1">
      <c r="A26" s="20" t="s">
        <v>69</v>
      </c>
      <c r="B26" s="21" t="s">
        <v>79</v>
      </c>
      <c r="C26" s="22" cm="1">
        <f t="array" ref="C26">[2]!_763_64</f>
        <v>0</v>
      </c>
      <c r="D26" s="23"/>
      <c r="E26" s="24"/>
      <c r="F26" s="24"/>
      <c r="G26" s="24"/>
      <c r="H26" s="23"/>
      <c r="I26" s="27">
        <f t="shared" si="3"/>
        <v>0</v>
      </c>
    </row>
    <row r="27" spans="1:9" ht="15" customHeight="1">
      <c r="A27" s="20" t="s">
        <v>49</v>
      </c>
      <c r="B27" s="21" t="s">
        <v>0</v>
      </c>
      <c r="C27" s="22" cm="1">
        <f t="array" ref="C27">[2]!_765_8</f>
        <v>0</v>
      </c>
      <c r="D27" s="23"/>
      <c r="E27" s="23"/>
      <c r="F27" s="23"/>
      <c r="G27" s="23"/>
      <c r="H27" s="23"/>
      <c r="I27" s="27">
        <f t="shared" si="3"/>
        <v>0</v>
      </c>
    </row>
    <row r="28" spans="1:9" ht="15" customHeight="1">
      <c r="A28" s="20">
        <v>786</v>
      </c>
      <c r="B28" s="21" t="s">
        <v>50</v>
      </c>
      <c r="C28" s="22" cm="1">
        <f t="array" ref="C28">[2]!_786</f>
        <v>0</v>
      </c>
      <c r="D28" s="23"/>
      <c r="E28" s="23"/>
      <c r="F28" s="23"/>
      <c r="G28" s="23"/>
      <c r="H28" s="23"/>
      <c r="I28" s="27">
        <f t="shared" si="3"/>
        <v>0</v>
      </c>
    </row>
    <row r="29" spans="1:9" ht="15" customHeight="1">
      <c r="A29" s="20">
        <v>796</v>
      </c>
      <c r="B29" s="21" t="s">
        <v>51</v>
      </c>
      <c r="C29" s="22" cm="1">
        <f t="array" ref="C29">[2]!_796</f>
        <v>0</v>
      </c>
      <c r="D29" s="23"/>
      <c r="E29" s="24"/>
      <c r="F29" s="24"/>
      <c r="G29" s="24"/>
      <c r="H29" s="23"/>
      <c r="I29" s="27">
        <f t="shared" si="3"/>
        <v>0</v>
      </c>
    </row>
    <row r="30" spans="1:9" ht="15" customHeight="1">
      <c r="A30" s="28">
        <v>767</v>
      </c>
      <c r="B30" s="29" t="s">
        <v>73</v>
      </c>
      <c r="C30" s="30" cm="1">
        <f t="array" ref="C30">[2]!_767</f>
        <v>0</v>
      </c>
      <c r="D30" s="31"/>
      <c r="E30" s="32"/>
      <c r="F30" s="32"/>
      <c r="G30" s="32"/>
      <c r="H30" s="31"/>
      <c r="I30" s="27">
        <f t="shared" si="3"/>
        <v>0</v>
      </c>
    </row>
    <row r="31" spans="1:9" ht="18" customHeight="1">
      <c r="A31" s="254" t="s">
        <v>52</v>
      </c>
      <c r="B31" s="255"/>
      <c r="C31" s="6">
        <f>SUM(C32:C38)</f>
        <v>0</v>
      </c>
      <c r="D31" s="6">
        <f t="shared" ref="D31:I31" si="4">SUM(D32:D38)</f>
        <v>0</v>
      </c>
      <c r="E31" s="6">
        <f t="shared" si="4"/>
        <v>0</v>
      </c>
      <c r="F31" s="6">
        <f t="shared" si="4"/>
        <v>0</v>
      </c>
      <c r="G31" s="6">
        <f t="shared" si="4"/>
        <v>0</v>
      </c>
      <c r="H31" s="6">
        <f t="shared" si="4"/>
        <v>0</v>
      </c>
      <c r="I31" s="7">
        <f t="shared" si="4"/>
        <v>0</v>
      </c>
    </row>
    <row r="32" spans="1:9" ht="15" customHeight="1">
      <c r="A32" s="10">
        <v>771</v>
      </c>
      <c r="B32" s="11" t="s">
        <v>28</v>
      </c>
      <c r="C32" s="36" cm="1">
        <f t="array" ref="C32">[2]!_771</f>
        <v>0</v>
      </c>
      <c r="D32" s="37"/>
      <c r="E32" s="37"/>
      <c r="F32" s="37"/>
      <c r="G32" s="37"/>
      <c r="H32" s="37"/>
      <c r="I32" s="38">
        <f>C32-SUM(D32:H32)</f>
        <v>0</v>
      </c>
    </row>
    <row r="33" spans="1:9" ht="15" customHeight="1">
      <c r="A33" s="20"/>
      <c r="B33" s="21" t="s">
        <v>53</v>
      </c>
      <c r="C33" s="24"/>
      <c r="D33" s="24"/>
      <c r="E33" s="24"/>
      <c r="F33" s="24"/>
      <c r="G33" s="24"/>
      <c r="H33" s="24"/>
      <c r="I33" s="26"/>
    </row>
    <row r="34" spans="1:9" ht="15" customHeight="1">
      <c r="A34" s="39">
        <v>775</v>
      </c>
      <c r="B34" s="40" t="s">
        <v>54</v>
      </c>
      <c r="C34" s="41" cm="1">
        <f t="array" ref="C34">[2]!_775</f>
        <v>0</v>
      </c>
      <c r="D34" s="42"/>
      <c r="E34" s="43"/>
      <c r="F34" s="43"/>
      <c r="G34" s="43"/>
      <c r="H34" s="42"/>
      <c r="I34" s="44">
        <f>C34-SUM(D34:H34)</f>
        <v>0</v>
      </c>
    </row>
    <row r="35" spans="1:9" ht="15" customHeight="1">
      <c r="A35" s="14">
        <v>777</v>
      </c>
      <c r="B35" s="15" t="s">
        <v>55</v>
      </c>
      <c r="C35" s="16" cm="1">
        <f t="array" ref="C35">[2]!_777</f>
        <v>0</v>
      </c>
      <c r="D35" s="17"/>
      <c r="E35" s="8"/>
      <c r="F35" s="8"/>
      <c r="G35" s="45"/>
      <c r="H35" s="17"/>
      <c r="I35" s="19">
        <f>C35-SUM(D35:H35)</f>
        <v>0</v>
      </c>
    </row>
    <row r="36" spans="1:9" ht="15" customHeight="1">
      <c r="A36" s="46">
        <v>778</v>
      </c>
      <c r="B36" s="47" t="s">
        <v>0</v>
      </c>
      <c r="C36" s="48" cm="1">
        <f t="array" ref="C36">[2]!_778</f>
        <v>0</v>
      </c>
      <c r="D36" s="49"/>
      <c r="E36" s="49"/>
      <c r="F36" s="49"/>
      <c r="G36" s="49"/>
      <c r="H36" s="49"/>
      <c r="I36" s="50">
        <f>C36-SUM(D36:H36)</f>
        <v>0</v>
      </c>
    </row>
    <row r="37" spans="1:9" ht="15" customHeight="1">
      <c r="A37" s="20">
        <v>787</v>
      </c>
      <c r="B37" s="21" t="s">
        <v>80</v>
      </c>
      <c r="C37" s="22" cm="1">
        <f t="array" ref="C37">[2]!_787</f>
        <v>0</v>
      </c>
      <c r="D37" s="23"/>
      <c r="E37" s="23"/>
      <c r="F37" s="23"/>
      <c r="G37" s="23"/>
      <c r="H37" s="23"/>
      <c r="I37" s="27">
        <f>C37-SUM(D37:H37)</f>
        <v>0</v>
      </c>
    </row>
    <row r="38" spans="1:9" ht="15" customHeight="1" thickBot="1">
      <c r="A38" s="28">
        <v>797</v>
      </c>
      <c r="B38" s="29" t="s">
        <v>56</v>
      </c>
      <c r="C38" s="30" cm="1">
        <f t="array" ref="C38">[2]!_797</f>
        <v>0</v>
      </c>
      <c r="D38" s="31"/>
      <c r="E38" s="31"/>
      <c r="F38" s="31"/>
      <c r="G38" s="31"/>
      <c r="H38" s="31"/>
      <c r="I38" s="33">
        <f>C38-SUM(D38:H38)</f>
        <v>0</v>
      </c>
    </row>
    <row r="39" spans="1:9" s="34" customFormat="1" ht="21" customHeight="1" thickBot="1">
      <c r="A39" s="250" t="s">
        <v>75</v>
      </c>
      <c r="B39" s="256"/>
      <c r="C39" s="51">
        <f t="shared" ref="C39:I39" si="5">C7+C23+C31</f>
        <v>0</v>
      </c>
      <c r="D39" s="51">
        <f t="shared" si="5"/>
        <v>0</v>
      </c>
      <c r="E39" s="51">
        <f>E7+E23+E31</f>
        <v>0</v>
      </c>
      <c r="F39" s="51">
        <f t="shared" si="5"/>
        <v>0</v>
      </c>
      <c r="G39" s="51">
        <f t="shared" si="5"/>
        <v>0</v>
      </c>
      <c r="H39" s="51">
        <f t="shared" si="5"/>
        <v>0</v>
      </c>
      <c r="I39" s="52">
        <f t="shared" si="5"/>
        <v>0</v>
      </c>
    </row>
    <row r="40" spans="1:9" ht="18" customHeight="1" thickBot="1">
      <c r="A40" s="252" t="s">
        <v>133</v>
      </c>
      <c r="B40" s="253"/>
      <c r="C40" s="53" cm="1">
        <f t="array" ref="C40">IF([2]!_703-[2]!_TCr&gt;0,[2]!_703-[2]!_TCr,0)</f>
        <v>0</v>
      </c>
      <c r="D40" s="54">
        <f>_S_ECH</f>
        <v>0</v>
      </c>
      <c r="E40" s="55"/>
      <c r="F40" s="55"/>
      <c r="G40" s="55"/>
      <c r="H40" s="55"/>
      <c r="I40" s="56"/>
    </row>
    <row r="41" spans="1:9" ht="21" customHeight="1" thickBot="1">
      <c r="A41" s="257" t="s">
        <v>70</v>
      </c>
      <c r="B41" s="251"/>
      <c r="C41" s="51">
        <f t="shared" ref="C41:I41" si="6">SUM(C39:C40)</f>
        <v>0</v>
      </c>
      <c r="D41" s="51">
        <f t="shared" si="6"/>
        <v>0</v>
      </c>
      <c r="E41" s="51">
        <f t="shared" si="6"/>
        <v>0</v>
      </c>
      <c r="F41" s="51">
        <f t="shared" si="6"/>
        <v>0</v>
      </c>
      <c r="G41" s="51">
        <f t="shared" si="6"/>
        <v>0</v>
      </c>
      <c r="H41" s="51">
        <f t="shared" si="6"/>
        <v>0</v>
      </c>
      <c r="I41" s="52">
        <f t="shared" si="6"/>
        <v>0</v>
      </c>
    </row>
    <row r="42" spans="1:9" s="57" customFormat="1" ht="18" customHeight="1" thickBot="1">
      <c r="A42" s="252" t="s">
        <v>134</v>
      </c>
      <c r="B42" s="258"/>
      <c r="C42" s="58" cm="1">
        <f t="array" ref="C42">[2]!_772</f>
        <v>0</v>
      </c>
      <c r="D42" s="59"/>
      <c r="E42" s="59"/>
      <c r="F42" s="59"/>
      <c r="G42" s="59"/>
      <c r="H42" s="59"/>
      <c r="I42" s="7">
        <f>C42-SUM(D42:H42)</f>
        <v>0</v>
      </c>
    </row>
    <row r="43" spans="1:9" ht="21" customHeight="1" thickBot="1">
      <c r="A43" s="250" t="s">
        <v>132</v>
      </c>
      <c r="B43" s="251"/>
      <c r="C43" s="51">
        <f>_S_CTOT</f>
        <v>0</v>
      </c>
      <c r="D43" s="51">
        <f>_S_CLOC</f>
        <v>0</v>
      </c>
      <c r="E43" s="51">
        <f>_S_CAAG</f>
        <v>0</v>
      </c>
      <c r="F43" s="51">
        <f>_S_CASG</f>
        <v>0</v>
      </c>
      <c r="G43" s="51">
        <f>_S_CACC</f>
        <v>0</v>
      </c>
      <c r="H43" s="51">
        <f>_S_CATT</f>
        <v>0</v>
      </c>
      <c r="I43" s="52">
        <f>_S_CSED</f>
        <v>0</v>
      </c>
    </row>
    <row r="44" spans="1:9" ht="21" customHeight="1" thickBot="1">
      <c r="A44" s="250" t="s">
        <v>71</v>
      </c>
      <c r="B44" s="251"/>
      <c r="C44" s="51">
        <f>_S_PTOT-_S_CTOT_E1</f>
        <v>0</v>
      </c>
      <c r="D44" s="51">
        <f>_S_PLOC-_S_CLOC_E1</f>
        <v>0</v>
      </c>
      <c r="E44" s="51">
        <f>_S_PAAG-_S_CAAG_E1</f>
        <v>0</v>
      </c>
      <c r="F44" s="51">
        <f>_S_PASG-_S_CASG_E1</f>
        <v>0</v>
      </c>
      <c r="G44" s="51">
        <f>_S_PACC-_S_CACC_E1</f>
        <v>0</v>
      </c>
      <c r="H44" s="51">
        <f>_S_PATT-_S_CATT_E1</f>
        <v>0</v>
      </c>
      <c r="I44" s="52">
        <f>_S_PSED-_S_CSED_E1</f>
        <v>0</v>
      </c>
    </row>
    <row r="45" spans="1:9" ht="18" customHeight="1">
      <c r="A45" s="248" t="s">
        <v>57</v>
      </c>
      <c r="B45" s="60" t="s">
        <v>77</v>
      </c>
      <c r="C45" s="61"/>
      <c r="D45" s="62"/>
      <c r="E45" s="62"/>
      <c r="F45" s="62"/>
      <c r="G45" s="62"/>
      <c r="H45" s="63">
        <f>_S_RSED1-SUM(D45:G45)</f>
        <v>0</v>
      </c>
      <c r="I45" s="64">
        <f>_S_RSED1</f>
        <v>0</v>
      </c>
    </row>
    <row r="46" spans="1:9" ht="18" customHeight="1" thickBot="1">
      <c r="A46" s="249"/>
      <c r="B46" s="65" t="s">
        <v>76</v>
      </c>
      <c r="C46" s="66">
        <f>_S_PTOT-_S_CTOT_E1</f>
        <v>0</v>
      </c>
      <c r="D46" s="66">
        <f>_S_PLOC-_S_CLOC_E1+D45</f>
        <v>0</v>
      </c>
      <c r="E46" s="66">
        <f>_S_PAAG-_S_CAAG_E1+E45</f>
        <v>0</v>
      </c>
      <c r="F46" s="66">
        <f>_S_PASG-_S_CASG_E1+F45</f>
        <v>0</v>
      </c>
      <c r="G46" s="66">
        <f>_S_PACC-_S_CACC_E1+G45</f>
        <v>0</v>
      </c>
      <c r="H46" s="66">
        <f>_S_PATT-_S_CATT_E1+H45</f>
        <v>0</v>
      </c>
      <c r="I46" s="67"/>
    </row>
    <row r="47" spans="1:9" s="85" customFormat="1" ht="13.5" customHeight="1">
      <c r="A47" s="224" t="s">
        <v>129</v>
      </c>
      <c r="B47" s="225"/>
      <c r="C47" s="225"/>
      <c r="D47" s="225"/>
      <c r="E47" s="225"/>
      <c r="F47" s="225"/>
      <c r="G47" s="225"/>
      <c r="H47" s="225"/>
      <c r="I47" s="225"/>
    </row>
    <row r="48" spans="1:9" s="85" customFormat="1" ht="13.5" customHeight="1">
      <c r="A48" s="224" t="s">
        <v>131</v>
      </c>
      <c r="B48" s="225"/>
      <c r="C48" s="225"/>
      <c r="D48" s="225"/>
      <c r="E48" s="225"/>
      <c r="F48" s="225"/>
      <c r="G48" s="225"/>
      <c r="H48" s="225"/>
      <c r="I48" s="225"/>
    </row>
    <row r="49" spans="1:9">
      <c r="A49" s="224" t="s">
        <v>98</v>
      </c>
      <c r="B49" s="225"/>
      <c r="C49" s="225"/>
      <c r="D49" s="225"/>
      <c r="E49" s="225"/>
      <c r="F49" s="225"/>
      <c r="G49" s="225"/>
      <c r="H49" s="225"/>
      <c r="I49" s="225"/>
    </row>
    <row r="50" spans="1:9">
      <c r="A50" s="223" t="s">
        <v>126</v>
      </c>
      <c r="B50" s="223"/>
      <c r="C50" s="223"/>
      <c r="D50" s="223"/>
      <c r="E50" s="223"/>
      <c r="F50" s="223"/>
      <c r="G50" s="223"/>
      <c r="H50" s="223"/>
      <c r="I50" s="223"/>
    </row>
    <row r="51" spans="1:9">
      <c r="A51" s="223" t="s">
        <v>31</v>
      </c>
      <c r="B51" s="223"/>
      <c r="C51" s="223"/>
      <c r="D51" s="223"/>
      <c r="E51" s="223"/>
      <c r="F51" s="223"/>
      <c r="G51" s="223"/>
      <c r="H51" s="223"/>
      <c r="I51" s="132"/>
    </row>
    <row r="52" spans="1:9">
      <c r="A52" s="223" t="s">
        <v>101</v>
      </c>
      <c r="B52" s="223"/>
      <c r="C52" s="223"/>
      <c r="D52" s="223"/>
      <c r="E52" s="223"/>
      <c r="F52" s="223"/>
      <c r="G52" s="223"/>
      <c r="H52" s="223"/>
      <c r="I52" s="223"/>
    </row>
    <row r="53" spans="1:9">
      <c r="A53" s="224" t="s">
        <v>121</v>
      </c>
      <c r="B53" s="225"/>
      <c r="C53" s="225"/>
      <c r="D53" s="225"/>
      <c r="E53" s="225"/>
      <c r="F53" s="225"/>
      <c r="G53" s="225"/>
      <c r="H53" s="225"/>
      <c r="I53" s="225"/>
    </row>
    <row r="54" spans="1:9">
      <c r="A54" s="223" t="s">
        <v>127</v>
      </c>
      <c r="B54" s="223"/>
      <c r="C54" s="223"/>
      <c r="D54" s="223"/>
      <c r="E54" s="223"/>
      <c r="F54" s="223"/>
      <c r="G54" s="223"/>
      <c r="H54" s="223"/>
      <c r="I54" s="132"/>
    </row>
  </sheetData>
  <mergeCells count="34">
    <mergeCell ref="A2:I2"/>
    <mergeCell ref="C3:C5"/>
    <mergeCell ref="D3:I3"/>
    <mergeCell ref="D4:D5"/>
    <mergeCell ref="E4:F4"/>
    <mergeCell ref="A3:A5"/>
    <mergeCell ref="G4:G5"/>
    <mergeCell ref="A43:B43"/>
    <mergeCell ref="B3:B5"/>
    <mergeCell ref="A44:B44"/>
    <mergeCell ref="H4:H5"/>
    <mergeCell ref="I4:I5"/>
    <mergeCell ref="A40:B40"/>
    <mergeCell ref="A23:B23"/>
    <mergeCell ref="A31:B31"/>
    <mergeCell ref="A39:B39"/>
    <mergeCell ref="A41:B41"/>
    <mergeCell ref="A42:B42"/>
    <mergeCell ref="G1:H1"/>
    <mergeCell ref="A54:B54"/>
    <mergeCell ref="C54:D54"/>
    <mergeCell ref="E54:F54"/>
    <mergeCell ref="G54:H54"/>
    <mergeCell ref="A49:I49"/>
    <mergeCell ref="A53:I53"/>
    <mergeCell ref="A51:B51"/>
    <mergeCell ref="C51:D51"/>
    <mergeCell ref="E51:F51"/>
    <mergeCell ref="G51:H51"/>
    <mergeCell ref="A50:I50"/>
    <mergeCell ref="A52:I52"/>
    <mergeCell ref="A48:I48"/>
    <mergeCell ref="A45:A46"/>
    <mergeCell ref="A47:I47"/>
  </mergeCells>
  <phoneticPr fontId="0" type="noConversion"/>
  <dataValidations count="1">
    <dataValidation type="decimal" operator="greaterThanOrEqual" allowBlank="1" showInputMessage="1" showErrorMessage="1" sqref="D24:H29 D32:H38 D42:H42 D45:G45 H12:H13 D19:G21 D15:E16 H15:H16 D17:H18 H19:H22 D9:E13 F12:G13 F15:G16" xr:uid="{00000000-0002-0000-0100-000000000000}">
      <formula1>0</formula1>
    </dataValidation>
  </dataValidations>
  <printOptions horizontalCentered="1"/>
  <pageMargins left="0.59055118110236227" right="0.59055118110236227" top="0.59055118110236227" bottom="0.98425196850393704" header="0.51181102362204722" footer="0.51181102362204722"/>
  <pageSetup paperSize="156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8"/>
  <sheetViews>
    <sheetView zoomScale="120" zoomScaleNormal="120" workbookViewId="0">
      <selection activeCell="H2" sqref="H2"/>
    </sheetView>
  </sheetViews>
  <sheetFormatPr baseColWidth="10" defaultRowHeight="12.5"/>
  <cols>
    <col min="1" max="1" width="14.26953125" style="5" customWidth="1"/>
    <col min="2" max="2" width="59.81640625" style="1" bestFit="1" customWidth="1"/>
    <col min="3" max="3" width="12.453125" style="1" customWidth="1"/>
    <col min="5" max="5" width="11.7265625" style="149" customWidth="1"/>
    <col min="6" max="6" width="11.7265625" style="1" customWidth="1"/>
  </cols>
  <sheetData>
    <row r="1" spans="1:7" ht="33.75" customHeight="1">
      <c r="A1" s="152" t="str" cm="1">
        <f t="array" ref="A1">[1]!_nom</f>
        <v>TEXTAREA_</v>
      </c>
      <c r="B1" s="132"/>
      <c r="C1" s="261" t="s">
        <v>104</v>
      </c>
      <c r="D1" s="261"/>
      <c r="E1" s="261"/>
      <c r="F1" s="219" t="s">
        <v>148</v>
      </c>
    </row>
    <row r="2" spans="1:7" ht="39.75" customHeight="1" thickBot="1">
      <c r="A2" s="264" t="s">
        <v>144</v>
      </c>
      <c r="B2" s="264"/>
      <c r="C2" s="264"/>
      <c r="D2" s="264"/>
      <c r="E2" s="264"/>
      <c r="F2" s="264"/>
      <c r="G2" s="150"/>
    </row>
    <row r="3" spans="1:7" ht="20.65" customHeight="1">
      <c r="A3" s="236" t="s">
        <v>58</v>
      </c>
      <c r="B3" s="238" t="s">
        <v>59</v>
      </c>
      <c r="C3" s="238" t="s">
        <v>60</v>
      </c>
      <c r="D3" s="266" t="s">
        <v>88</v>
      </c>
      <c r="E3" s="267"/>
      <c r="F3" s="268"/>
    </row>
    <row r="4" spans="1:7" ht="25.5" customHeight="1">
      <c r="A4" s="265"/>
      <c r="B4" s="235"/>
      <c r="C4" s="235"/>
      <c r="D4" s="141" t="s">
        <v>86</v>
      </c>
      <c r="E4" s="168" t="s">
        <v>94</v>
      </c>
      <c r="F4" s="142" t="s">
        <v>89</v>
      </c>
    </row>
    <row r="5" spans="1:7" ht="13" thickBot="1">
      <c r="A5" s="135">
        <v>1</v>
      </c>
      <c r="B5" s="136">
        <v>2</v>
      </c>
      <c r="C5" s="136">
        <v>3</v>
      </c>
      <c r="D5" s="143" t="s">
        <v>87</v>
      </c>
      <c r="E5" s="169" t="s">
        <v>93</v>
      </c>
      <c r="F5" s="144" t="s">
        <v>90</v>
      </c>
    </row>
    <row r="6" spans="1:7" ht="13">
      <c r="A6" s="232" t="s">
        <v>5</v>
      </c>
      <c r="B6" s="233"/>
      <c r="C6" s="6">
        <f>_601nr_E11+_602nr_E11+_607nr_E11+_6031nr_E11+_6032nr_E11+_6037nr_E11+_604nr_E11+_605_608nr_E11+_606nr_E11+_6283nr_E11+_61_2nr_E11+_63nr_E11+_64nr_E11+_6811_2nr_E11+_6816nr_E11+_6817nr_E11+_68157nr_E21+_6815AUnr_E11+_654nr_E11+_651_58nr_E11+_655nr_E11+_6053nr_E11+_6055nr_E11</f>
        <v>0</v>
      </c>
      <c r="D6" s="105">
        <f>SUM(D9:D11,D13:D15,D16:D22,D23,D24,D25,D27:D30,D31,D32,D33)</f>
        <v>0</v>
      </c>
      <c r="E6" s="105">
        <f>SUM(E9:E11,E13:E15,E16:E22,E23,E24,E25,E27:E30,E31,E32,E33)</f>
        <v>0</v>
      </c>
      <c r="F6" s="106">
        <f>SUM(F9:F11,F13:F15,F16:F22,F23,F24,F25,F27:F30,F31,F32,F33)</f>
        <v>0</v>
      </c>
    </row>
    <row r="7" spans="1:7">
      <c r="A7" s="10" t="s">
        <v>6</v>
      </c>
      <c r="B7" s="11" t="s">
        <v>7</v>
      </c>
      <c r="C7" s="12"/>
      <c r="D7" s="109"/>
      <c r="E7" s="170"/>
      <c r="F7" s="110"/>
    </row>
    <row r="8" spans="1:7">
      <c r="A8" s="20" t="s">
        <v>63</v>
      </c>
      <c r="B8" s="70" t="s">
        <v>8</v>
      </c>
      <c r="C8" s="24"/>
      <c r="D8" s="111"/>
      <c r="E8" s="171"/>
      <c r="F8" s="112"/>
    </row>
    <row r="9" spans="1:7">
      <c r="A9" s="14">
        <v>601</v>
      </c>
      <c r="B9" s="72" t="s">
        <v>9</v>
      </c>
      <c r="C9" s="86" cm="1">
        <f t="array" ref="C9">[2]!_601nr</f>
        <v>0</v>
      </c>
      <c r="D9" s="113"/>
      <c r="E9" s="172"/>
      <c r="F9" s="114"/>
    </row>
    <row r="10" spans="1:7">
      <c r="A10" s="14">
        <v>602</v>
      </c>
      <c r="B10" s="72" t="s">
        <v>1</v>
      </c>
      <c r="C10" s="87" cm="1">
        <f t="array" ref="C10">[2]!_602nr</f>
        <v>0</v>
      </c>
      <c r="D10" s="115"/>
      <c r="E10" s="173"/>
      <c r="F10" s="116"/>
    </row>
    <row r="11" spans="1:7">
      <c r="A11" s="14">
        <v>607</v>
      </c>
      <c r="B11" s="72" t="s">
        <v>83</v>
      </c>
      <c r="C11" s="88" cm="1">
        <f t="array" ref="C11">[2]!_607nr</f>
        <v>0</v>
      </c>
      <c r="D11" s="117"/>
      <c r="E11" s="174"/>
      <c r="F11" s="118"/>
    </row>
    <row r="12" spans="1:7">
      <c r="A12" s="20">
        <v>603</v>
      </c>
      <c r="B12" s="70" t="s">
        <v>66</v>
      </c>
      <c r="C12" s="24"/>
      <c r="D12" s="119"/>
      <c r="E12" s="175"/>
      <c r="F12" s="108"/>
    </row>
    <row r="13" spans="1:7">
      <c r="A13" s="14">
        <v>6031</v>
      </c>
      <c r="B13" s="72" t="s">
        <v>9</v>
      </c>
      <c r="C13" s="86" cm="1">
        <f t="array" ref="C13">[2]!_6031nr</f>
        <v>0</v>
      </c>
      <c r="D13" s="113"/>
      <c r="E13" s="172"/>
      <c r="F13" s="114"/>
    </row>
    <row r="14" spans="1:7">
      <c r="A14" s="14">
        <v>6032</v>
      </c>
      <c r="B14" s="72" t="s">
        <v>1</v>
      </c>
      <c r="C14" s="87" cm="1">
        <f t="array" ref="C14">[2]!_6032nr</f>
        <v>0</v>
      </c>
      <c r="D14" s="115"/>
      <c r="E14" s="173"/>
      <c r="F14" s="116"/>
    </row>
    <row r="15" spans="1:7">
      <c r="A15" s="14">
        <v>6037</v>
      </c>
      <c r="B15" s="72" t="s">
        <v>83</v>
      </c>
      <c r="C15" s="16" cm="1">
        <f t="array" ref="C15">[2]!_6037nr</f>
        <v>0</v>
      </c>
      <c r="D15" s="117"/>
      <c r="E15" s="174"/>
      <c r="F15" s="118"/>
    </row>
    <row r="16" spans="1:7">
      <c r="A16" s="39">
        <v>604</v>
      </c>
      <c r="B16" s="40" t="s">
        <v>114</v>
      </c>
      <c r="C16" s="86" cm="1">
        <f t="array" ref="C16">[2]!_604nr</f>
        <v>0</v>
      </c>
      <c r="D16" s="113"/>
      <c r="E16" s="172"/>
      <c r="F16" s="114"/>
    </row>
    <row r="17" spans="1:6">
      <c r="A17" s="14" t="s">
        <v>106</v>
      </c>
      <c r="B17" s="15" t="s">
        <v>84</v>
      </c>
      <c r="C17" s="86" cm="1">
        <f t="array" ref="C17">[2]!_605_08nr</f>
        <v>0</v>
      </c>
      <c r="D17" s="113"/>
      <c r="E17" s="172"/>
      <c r="F17" s="114"/>
    </row>
    <row r="18" spans="1:6">
      <c r="A18" s="14" t="s">
        <v>138</v>
      </c>
      <c r="B18" s="15" t="s">
        <v>139</v>
      </c>
      <c r="C18" s="204" cm="1">
        <f t="array" ref="C18">[2]!_6053nr</f>
        <v>0</v>
      </c>
      <c r="D18" s="205"/>
      <c r="E18" s="206"/>
      <c r="F18" s="207"/>
    </row>
    <row r="19" spans="1:6">
      <c r="A19" s="14" t="s">
        <v>140</v>
      </c>
      <c r="B19" s="15" t="s">
        <v>141</v>
      </c>
      <c r="C19" s="204" cm="1">
        <f t="array" ref="C19">[2]!_6055nr</f>
        <v>0</v>
      </c>
      <c r="D19" s="205"/>
      <c r="E19" s="206"/>
      <c r="F19" s="207"/>
    </row>
    <row r="20" spans="1:6">
      <c r="A20" s="14">
        <v>606</v>
      </c>
      <c r="B20" s="15" t="s">
        <v>10</v>
      </c>
      <c r="C20" s="87" cm="1">
        <f t="array" ref="C20">[2]!_606nr</f>
        <v>0</v>
      </c>
      <c r="D20" s="115"/>
      <c r="E20" s="173"/>
      <c r="F20" s="116"/>
    </row>
    <row r="21" spans="1:6">
      <c r="A21" s="14">
        <v>6283</v>
      </c>
      <c r="B21" s="15" t="s">
        <v>119</v>
      </c>
      <c r="C21" s="16" cm="1">
        <f t="array" ref="C21">[2]!_6283nr</f>
        <v>0</v>
      </c>
      <c r="D21" s="176"/>
      <c r="E21" s="177"/>
      <c r="F21" s="178"/>
    </row>
    <row r="22" spans="1:6">
      <c r="A22" s="14" t="s">
        <v>115</v>
      </c>
      <c r="B22" s="15" t="s">
        <v>11</v>
      </c>
      <c r="C22" s="16" cm="1">
        <f t="array" ref="C22">[2]!_611nr+[2]!_612nr+[2]!_613nr+[2]!_614nr+[2]!_6151nr+[2]!_6152nr+[2]!_6156nr+[2]!_6158nr+[2]!_616nr+[2]!_621nr+[2]!_622nr+[2]!_623nr+[2]!_625nr+[2]!_6285SAnr+[2]!_61_62AUnr</f>
        <v>0</v>
      </c>
      <c r="D22" s="117"/>
      <c r="E22" s="174"/>
      <c r="F22" s="118"/>
    </row>
    <row r="23" spans="1:6">
      <c r="A23" s="20">
        <v>63</v>
      </c>
      <c r="B23" s="21" t="s">
        <v>12</v>
      </c>
      <c r="C23" s="22" cm="1">
        <f t="array" ref="C23">[2]!_631_3nr+[2]!_63512nr+[2]!_635_7nr</f>
        <v>0</v>
      </c>
      <c r="D23" s="120"/>
      <c r="E23" s="179"/>
      <c r="F23" s="121"/>
    </row>
    <row r="24" spans="1:6">
      <c r="A24" s="14">
        <v>64</v>
      </c>
      <c r="B24" s="75" t="s">
        <v>13</v>
      </c>
      <c r="C24" s="16" cm="1">
        <f t="array" ref="C24">[2]!_641_6481nr+[2]!_645_7_8nr</f>
        <v>0</v>
      </c>
      <c r="D24" s="120"/>
      <c r="E24" s="179"/>
      <c r="F24" s="121"/>
    </row>
    <row r="25" spans="1:6">
      <c r="A25" s="20" t="s">
        <v>14</v>
      </c>
      <c r="B25" s="21" t="s">
        <v>15</v>
      </c>
      <c r="C25" s="22" cm="1">
        <f t="array" ref="C25">[2]!_6812nr+[2]!_681PARnr+[2]!_6811AUnr</f>
        <v>0</v>
      </c>
      <c r="D25" s="120"/>
      <c r="E25" s="179"/>
      <c r="F25" s="121"/>
    </row>
    <row r="26" spans="1:6">
      <c r="A26" s="20"/>
      <c r="B26" s="21" t="s">
        <v>68</v>
      </c>
      <c r="C26" s="24"/>
      <c r="D26" s="107"/>
      <c r="E26" s="175"/>
      <c r="F26" s="108"/>
    </row>
    <row r="27" spans="1:6">
      <c r="A27" s="14">
        <v>6816</v>
      </c>
      <c r="B27" s="72" t="s">
        <v>16</v>
      </c>
      <c r="C27" s="86" cm="1">
        <f t="array" ref="C27">[2]!_6816nr</f>
        <v>0</v>
      </c>
      <c r="D27" s="113"/>
      <c r="E27" s="172"/>
      <c r="F27" s="114"/>
    </row>
    <row r="28" spans="1:6">
      <c r="A28" s="14">
        <v>6817</v>
      </c>
      <c r="B28" s="72" t="s">
        <v>17</v>
      </c>
      <c r="C28" s="87" cm="1">
        <f t="array" ref="C28">[2]!_68173nr+[2]!_68174nr</f>
        <v>0</v>
      </c>
      <c r="D28" s="115"/>
      <c r="E28" s="173"/>
      <c r="F28" s="116"/>
    </row>
    <row r="29" spans="1:6">
      <c r="A29" s="14">
        <v>68157</v>
      </c>
      <c r="B29" s="72" t="s">
        <v>2</v>
      </c>
      <c r="C29" s="87" cm="1">
        <f t="array" ref="C29">[2]!_68157nr</f>
        <v>0</v>
      </c>
      <c r="D29" s="115"/>
      <c r="E29" s="173"/>
      <c r="F29" s="116"/>
    </row>
    <row r="30" spans="1:6">
      <c r="A30" s="46" t="s">
        <v>116</v>
      </c>
      <c r="B30" s="163" t="s">
        <v>117</v>
      </c>
      <c r="C30" s="16" cm="1">
        <f t="array" ref="C30">[2]!_6815AUnr</f>
        <v>0</v>
      </c>
      <c r="D30" s="117"/>
      <c r="E30" s="174"/>
      <c r="F30" s="118"/>
    </row>
    <row r="31" spans="1:6">
      <c r="A31" s="14">
        <v>654</v>
      </c>
      <c r="B31" s="75" t="s">
        <v>18</v>
      </c>
      <c r="C31" s="22" cm="1">
        <f t="array" ref="C31">[2]!_654nr</f>
        <v>0</v>
      </c>
      <c r="D31" s="120"/>
      <c r="E31" s="179"/>
      <c r="F31" s="121"/>
    </row>
    <row r="32" spans="1:6">
      <c r="A32" s="20" t="s">
        <v>19</v>
      </c>
      <c r="B32" s="21" t="s">
        <v>20</v>
      </c>
      <c r="C32" s="16" cm="1">
        <f t="array" ref="C32">[2]!_651_58nr</f>
        <v>0</v>
      </c>
      <c r="D32" s="120"/>
      <c r="E32" s="179"/>
      <c r="F32" s="121"/>
    </row>
    <row r="33" spans="1:6">
      <c r="A33" s="28">
        <v>655</v>
      </c>
      <c r="B33" s="29" t="s">
        <v>21</v>
      </c>
      <c r="C33" s="22" cm="1">
        <f t="array" ref="C33">[2]!_655nr</f>
        <v>0</v>
      </c>
      <c r="D33" s="120"/>
      <c r="E33" s="179"/>
      <c r="F33" s="121"/>
    </row>
    <row r="34" spans="1:6" ht="13">
      <c r="A34" s="232" t="s">
        <v>22</v>
      </c>
      <c r="B34" s="233"/>
      <c r="C34" s="6">
        <f>SUM(C35:C38)</f>
        <v>0</v>
      </c>
      <c r="D34" s="105">
        <f>SUM(D35:D38)</f>
        <v>0</v>
      </c>
      <c r="E34" s="105">
        <f>SUM(E35:E38)</f>
        <v>0</v>
      </c>
      <c r="F34" s="106">
        <f>SUM(F35:F38)</f>
        <v>0</v>
      </c>
    </row>
    <row r="35" spans="1:6">
      <c r="A35" s="10">
        <v>686</v>
      </c>
      <c r="B35" s="11" t="s">
        <v>23</v>
      </c>
      <c r="C35" s="211" cm="1">
        <f t="array" ref="C35">[2]!_686nr</f>
        <v>0</v>
      </c>
      <c r="D35" s="124"/>
      <c r="E35" s="180"/>
      <c r="F35" s="122"/>
    </row>
    <row r="36" spans="1:6">
      <c r="A36" s="20">
        <v>661</v>
      </c>
      <c r="B36" s="21" t="s">
        <v>24</v>
      </c>
      <c r="C36" s="22" cm="1">
        <f t="array" ref="C36">[2]!_661121nr+[2]!_661122nr+[2]!_661123nr+[2]!_661124nr+[2]!_66114nr+[2]!_66115nr+[2]!_6611_AUnr</f>
        <v>0</v>
      </c>
      <c r="D36" s="212"/>
      <c r="E36" s="181"/>
      <c r="F36" s="121"/>
    </row>
    <row r="37" spans="1:6">
      <c r="A37" s="20">
        <v>667</v>
      </c>
      <c r="B37" s="21" t="s">
        <v>64</v>
      </c>
      <c r="C37" s="213" cm="1">
        <f t="array" ref="C37">[2]!_667nr</f>
        <v>0</v>
      </c>
      <c r="D37" s="120"/>
      <c r="E37" s="181"/>
      <c r="F37" s="121"/>
    </row>
    <row r="38" spans="1:6">
      <c r="A38" s="28" t="s">
        <v>25</v>
      </c>
      <c r="B38" s="29" t="s">
        <v>26</v>
      </c>
      <c r="C38" s="214" cm="1">
        <f t="array" ref="C38">[2]!_664_68nr</f>
        <v>0</v>
      </c>
      <c r="D38" s="125"/>
      <c r="E38" s="182"/>
      <c r="F38" s="123"/>
    </row>
    <row r="39" spans="1:6" ht="13">
      <c r="A39" s="232" t="s">
        <v>27</v>
      </c>
      <c r="B39" s="233"/>
      <c r="C39" s="6">
        <f>SUM(_671nr_E11+_675nr_E11+_678nr_E11+_6871nr_E11+_6872_5_6nr_E11)</f>
        <v>0</v>
      </c>
      <c r="D39" s="105">
        <f>_671nr_E11S+_675nr_E11S+_678nr_E11S+_6871nr_E11S+_6872_5_6nr_E11S</f>
        <v>0</v>
      </c>
      <c r="E39" s="105">
        <f>SUM(E40:E46)</f>
        <v>0</v>
      </c>
      <c r="F39" s="106">
        <f>_671nr_E11HS+_675nr_E11HS+_678nr_E11HS+_6871nr_E11HS+_6872_5_6nr_E11HS</f>
        <v>0</v>
      </c>
    </row>
    <row r="40" spans="1:6">
      <c r="A40" s="10">
        <v>671</v>
      </c>
      <c r="B40" s="11" t="s">
        <v>28</v>
      </c>
      <c r="C40" s="36" cm="1">
        <f t="array" ref="C40">[2]!_671nr</f>
        <v>0</v>
      </c>
      <c r="D40" s="124"/>
      <c r="E40" s="183"/>
      <c r="F40" s="122"/>
    </row>
    <row r="41" spans="1:6">
      <c r="A41" s="20"/>
      <c r="B41" s="21" t="s">
        <v>53</v>
      </c>
      <c r="C41" s="24"/>
      <c r="D41" s="107"/>
      <c r="E41" s="175"/>
      <c r="F41" s="108"/>
    </row>
    <row r="42" spans="1:6">
      <c r="A42" s="14">
        <v>675</v>
      </c>
      <c r="B42" s="72" t="s">
        <v>65</v>
      </c>
      <c r="C42" s="86" cm="1">
        <f t="array" ref="C42">[2]!_675nr</f>
        <v>0</v>
      </c>
      <c r="D42" s="113"/>
      <c r="E42" s="172"/>
      <c r="F42" s="114"/>
    </row>
    <row r="43" spans="1:6">
      <c r="A43" s="14">
        <v>678</v>
      </c>
      <c r="B43" s="72" t="s">
        <v>0</v>
      </c>
      <c r="C43" s="88" cm="1">
        <f t="array" ref="C43">[2]!_678nr</f>
        <v>0</v>
      </c>
      <c r="D43" s="117"/>
      <c r="E43" s="174"/>
      <c r="F43" s="118"/>
    </row>
    <row r="44" spans="1:6">
      <c r="A44" s="20" t="s">
        <v>108</v>
      </c>
      <c r="B44" s="21" t="s">
        <v>107</v>
      </c>
      <c r="C44" s="88" cm="1">
        <f t="array" ref="C44">[2]!_6871nr</f>
        <v>0</v>
      </c>
      <c r="D44" s="120"/>
      <c r="E44" s="179"/>
      <c r="F44" s="121"/>
    </row>
    <row r="45" spans="1:6">
      <c r="A45" s="28" t="s">
        <v>109</v>
      </c>
      <c r="B45" s="29" t="s">
        <v>110</v>
      </c>
      <c r="C45" s="89" cm="1">
        <f t="array" ref="C45">[2]!_6872nr+[2]!_6875nr</f>
        <v>0</v>
      </c>
      <c r="D45" s="125"/>
      <c r="E45" s="184"/>
      <c r="F45" s="123"/>
    </row>
    <row r="46" spans="1:6">
      <c r="A46" s="133">
        <v>691</v>
      </c>
      <c r="B46" s="78" t="s">
        <v>118</v>
      </c>
      <c r="C46" s="58" cm="1">
        <f t="array" ref="C46">[2]!_691nr</f>
        <v>0</v>
      </c>
      <c r="D46" s="126"/>
      <c r="E46" s="185"/>
      <c r="F46" s="127"/>
    </row>
    <row r="47" spans="1:6" ht="13" thickBot="1">
      <c r="A47" s="133" t="s">
        <v>29</v>
      </c>
      <c r="B47" s="78" t="s">
        <v>30</v>
      </c>
      <c r="C47" s="58" cm="1">
        <f t="array" ref="C47">[2]!_695nr</f>
        <v>0</v>
      </c>
      <c r="D47" s="134"/>
      <c r="E47" s="186"/>
      <c r="F47" s="127"/>
    </row>
    <row r="48" spans="1:6" ht="13.5" thickBot="1">
      <c r="A48" s="228" t="s">
        <v>135</v>
      </c>
      <c r="B48" s="229"/>
      <c r="C48" s="51">
        <f>_S_CTOT1_E11+_S_CTOT2_E11+_S_CTOT3_E11+_691nr_E11+_695nr_E11</f>
        <v>0</v>
      </c>
      <c r="D48" s="128">
        <f>_S_CTOT3_E11S+_S_CTOT2_E11S+_S_CTOT1_E11S+_691nr_E11S</f>
        <v>0</v>
      </c>
      <c r="E48" s="128">
        <f>E46+E39+E34+E6</f>
        <v>0</v>
      </c>
      <c r="F48" s="129">
        <f>_695nr_E11HS+_691nr_E11HS+F39+_S_CTOT2_E11HS+_S_CTOT1_E11HS</f>
        <v>0</v>
      </c>
    </row>
    <row r="49" spans="1:10" ht="13" thickBot="1">
      <c r="A49" s="226" t="s">
        <v>137</v>
      </c>
      <c r="B49" s="227"/>
      <c r="C49" s="53" cm="1">
        <f t="array" ref="C49">IF([2]!_703-[2]!_TCr&lt;0,[2]!_TCr-[2]!_703,0)</f>
        <v>0</v>
      </c>
      <c r="D49" s="130"/>
      <c r="E49" s="187"/>
      <c r="F49" s="131"/>
    </row>
    <row r="50" spans="1:10" ht="13.5" thickBot="1">
      <c r="A50" s="228" t="s">
        <v>67</v>
      </c>
      <c r="B50" s="229"/>
      <c r="C50" s="51">
        <f>_S_CTOT4_E11+_S_ICH_E11</f>
        <v>0</v>
      </c>
      <c r="D50" s="128">
        <f>_S_CTOT4_E11S+_S_ICH_E11S</f>
        <v>0</v>
      </c>
      <c r="E50" s="128">
        <f>E48+E49</f>
        <v>0</v>
      </c>
      <c r="F50" s="129">
        <f>_S_CTOT4_E11HS+_S_ICH_E11HS</f>
        <v>0</v>
      </c>
    </row>
    <row r="51" spans="1:10">
      <c r="A51" s="263" t="s">
        <v>129</v>
      </c>
      <c r="B51" s="263"/>
      <c r="C51" s="263"/>
      <c r="D51" s="263"/>
      <c r="E51" s="263"/>
      <c r="F51" s="263"/>
      <c r="G51" s="132"/>
      <c r="H51" s="132"/>
      <c r="I51" s="132"/>
      <c r="J51" s="132"/>
    </row>
    <row r="52" spans="1:10">
      <c r="A52" s="262" t="s">
        <v>131</v>
      </c>
      <c r="B52" s="262"/>
      <c r="C52" s="262"/>
      <c r="D52" s="262"/>
      <c r="E52" s="262"/>
      <c r="F52" s="262"/>
      <c r="G52" s="132"/>
      <c r="H52" s="132"/>
      <c r="I52" s="132"/>
      <c r="J52" s="132"/>
    </row>
    <row r="53" spans="1:10">
      <c r="A53"/>
      <c r="B53"/>
      <c r="C53"/>
      <c r="F53"/>
    </row>
    <row r="54" spans="1:10">
      <c r="A54"/>
      <c r="B54"/>
      <c r="C54"/>
      <c r="F54"/>
    </row>
    <row r="55" spans="1:10">
      <c r="A55"/>
      <c r="B55"/>
      <c r="C55"/>
      <c r="F55"/>
    </row>
    <row r="56" spans="1:10">
      <c r="A56" s="223"/>
      <c r="B56" s="223"/>
      <c r="C56" s="84"/>
      <c r="F56" s="84"/>
    </row>
    <row r="57" spans="1:10">
      <c r="A57" s="223"/>
      <c r="B57" s="223"/>
      <c r="C57" s="84"/>
      <c r="F57" s="84"/>
    </row>
    <row r="58" spans="1:10">
      <c r="A58" s="223"/>
      <c r="B58" s="223"/>
      <c r="C58" s="84"/>
      <c r="F58" s="84"/>
    </row>
  </sheetData>
  <protectedRanges>
    <protectedRange sqref="D4:E5" name="Plage1_2_1"/>
    <protectedRange sqref="D3:F3" name="Plage1_3_1"/>
    <protectedRange sqref="F4:F5" name="Plage1_6_1"/>
  </protectedRanges>
  <mergeCells count="17">
    <mergeCell ref="A58:B58"/>
    <mergeCell ref="A39:B39"/>
    <mergeCell ref="A48:B48"/>
    <mergeCell ref="A49:B49"/>
    <mergeCell ref="A50:B50"/>
    <mergeCell ref="A56:B56"/>
    <mergeCell ref="C1:E1"/>
    <mergeCell ref="A52:F52"/>
    <mergeCell ref="A51:F51"/>
    <mergeCell ref="A2:F2"/>
    <mergeCell ref="A57:B57"/>
    <mergeCell ref="A34:B34"/>
    <mergeCell ref="A6:B6"/>
    <mergeCell ref="A3:A4"/>
    <mergeCell ref="D3:F3"/>
    <mergeCell ref="C3:C4"/>
    <mergeCell ref="B3:B4"/>
  </mergeCells>
  <dataValidations count="1">
    <dataValidation operator="greaterThanOrEqual" allowBlank="1" showInputMessage="1" showErrorMessage="1" sqref="B11 B15 A17:B17" xr:uid="{00000000-0002-0000-0200-000000000000}"/>
  </dataValidations>
  <printOptions horizontalCentered="1"/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9"/>
  <sheetViews>
    <sheetView tabSelected="1" zoomScale="110" zoomScaleNormal="110" workbookViewId="0">
      <selection activeCell="G2" sqref="G2"/>
    </sheetView>
  </sheetViews>
  <sheetFormatPr baseColWidth="10" defaultRowHeight="12.5"/>
  <cols>
    <col min="1" max="1" width="18" style="5" customWidth="1"/>
    <col min="2" max="2" width="47.26953125" style="1" customWidth="1"/>
    <col min="3" max="4" width="11.7265625" style="1" customWidth="1"/>
    <col min="5" max="5" width="11.7265625" style="150" customWidth="1"/>
    <col min="6" max="7" width="11.7265625" style="1" customWidth="1"/>
  </cols>
  <sheetData>
    <row r="1" spans="1:7" ht="39" customHeight="1">
      <c r="A1" s="152" t="str" cm="1">
        <f t="array" ref="A1">[1]!_nom</f>
        <v>TEXTAREA_</v>
      </c>
      <c r="B1" s="132"/>
      <c r="D1" s="261" t="s">
        <v>105</v>
      </c>
      <c r="E1" s="261"/>
      <c r="F1" s="219" t="s">
        <v>148</v>
      </c>
    </row>
    <row r="2" spans="1:7" ht="42" customHeight="1" thickBot="1">
      <c r="A2" s="264" t="s">
        <v>145</v>
      </c>
      <c r="B2" s="264"/>
      <c r="C2" s="264"/>
      <c r="D2" s="264"/>
      <c r="E2" s="264"/>
      <c r="F2" s="264"/>
    </row>
    <row r="3" spans="1:7" ht="18" customHeight="1">
      <c r="A3" s="236" t="s">
        <v>58</v>
      </c>
      <c r="B3" s="238" t="s">
        <v>81</v>
      </c>
      <c r="C3" s="238" t="s">
        <v>82</v>
      </c>
      <c r="D3" s="266" t="s">
        <v>91</v>
      </c>
      <c r="E3" s="267"/>
      <c r="F3" s="268"/>
      <c r="G3"/>
    </row>
    <row r="4" spans="1:7" ht="23">
      <c r="A4" s="265"/>
      <c r="B4" s="235"/>
      <c r="C4" s="235"/>
      <c r="D4" s="161" t="s">
        <v>86</v>
      </c>
      <c r="E4" s="188" t="s">
        <v>94</v>
      </c>
      <c r="F4" s="145" t="s">
        <v>89</v>
      </c>
      <c r="G4"/>
    </row>
    <row r="5" spans="1:7" ht="13" thickBot="1">
      <c r="A5" s="135">
        <v>1</v>
      </c>
      <c r="B5" s="136">
        <v>2</v>
      </c>
      <c r="C5" s="136">
        <v>3</v>
      </c>
      <c r="D5" s="136" t="s">
        <v>87</v>
      </c>
      <c r="E5" s="189"/>
      <c r="F5" s="146" t="s">
        <v>90</v>
      </c>
      <c r="G5"/>
    </row>
    <row r="6" spans="1:7" ht="13">
      <c r="A6" s="138" t="s">
        <v>32</v>
      </c>
      <c r="B6" s="139" t="s">
        <v>78</v>
      </c>
      <c r="C6" s="6">
        <f>SUM(C8:C21)</f>
        <v>0</v>
      </c>
      <c r="D6" s="6">
        <f>SUM(D8:D21)</f>
        <v>0</v>
      </c>
      <c r="E6" s="6">
        <f>SUM(E8:E21)</f>
        <v>0</v>
      </c>
      <c r="F6" s="215">
        <f>SUM(F8:F21)</f>
        <v>0</v>
      </c>
      <c r="G6" s="216"/>
    </row>
    <row r="7" spans="1:7">
      <c r="A7" s="10" t="s">
        <v>33</v>
      </c>
      <c r="B7" s="11" t="s">
        <v>72</v>
      </c>
      <c r="C7" s="12"/>
      <c r="D7" s="12"/>
      <c r="E7" s="190"/>
      <c r="F7" s="13"/>
      <c r="G7"/>
    </row>
    <row r="8" spans="1:7">
      <c r="A8" s="14">
        <v>701</v>
      </c>
      <c r="B8" s="15" t="s">
        <v>34</v>
      </c>
      <c r="C8" s="16" cm="1">
        <f t="array" ref="C8">[2]!_7011SA+[2]!_7012_3SA+[2]!_7014+[2]!_7017_8</f>
        <v>0</v>
      </c>
      <c r="D8" s="17"/>
      <c r="E8" s="191"/>
      <c r="F8" s="90"/>
      <c r="G8"/>
    </row>
    <row r="9" spans="1:7">
      <c r="A9" s="14" t="s">
        <v>111</v>
      </c>
      <c r="B9" s="15" t="s">
        <v>35</v>
      </c>
      <c r="C9" s="16" cm="1">
        <f t="array" ref="C9">[2]!_7041+[2]!_7043+[2]!_7042+[2]!_7046+[2]!_7047+[2]!_7044_5_8</f>
        <v>0</v>
      </c>
      <c r="D9" s="17"/>
      <c r="E9" s="191"/>
      <c r="F9" s="90"/>
      <c r="G9"/>
    </row>
    <row r="10" spans="1:7" s="149" customFormat="1">
      <c r="A10" s="14">
        <v>705</v>
      </c>
      <c r="B10" s="15" t="s">
        <v>96</v>
      </c>
      <c r="C10" s="16" cm="1">
        <f t="array" ref="C10">[2]!_705</f>
        <v>0</v>
      </c>
      <c r="D10" s="17"/>
      <c r="E10" s="191"/>
      <c r="F10" s="90"/>
    </row>
    <row r="11" spans="1:7">
      <c r="A11" s="14">
        <v>706</v>
      </c>
      <c r="B11" s="15" t="s">
        <v>36</v>
      </c>
      <c r="C11" s="16" cm="1">
        <f t="array" ref="C11">[2]!_7062+[2]!_70631+[2]!_70632_8+[2]!_7066+[2]!_70671+[2]!_70672+[2]!_7065+[2]!_7064+[2]!_7068</f>
        <v>0</v>
      </c>
      <c r="D11" s="17"/>
      <c r="E11" s="191"/>
      <c r="F11" s="90"/>
      <c r="G11"/>
    </row>
    <row r="12" spans="1:7">
      <c r="A12" s="14">
        <v>708</v>
      </c>
      <c r="B12" s="15" t="s">
        <v>37</v>
      </c>
      <c r="C12" s="16" cm="1">
        <f t="array" ref="C12">[2]!_7086+[2]!_708_AU</f>
        <v>0</v>
      </c>
      <c r="D12" s="97"/>
      <c r="E12" s="192"/>
      <c r="F12" s="98"/>
      <c r="G12"/>
    </row>
    <row r="13" spans="1:7">
      <c r="A13" s="20">
        <v>71</v>
      </c>
      <c r="B13" s="21" t="s">
        <v>38</v>
      </c>
      <c r="C13" s="22" cm="1">
        <f t="array" ref="C13">[2]!_P2_D</f>
        <v>0</v>
      </c>
      <c r="D13" s="23"/>
      <c r="E13" s="193"/>
      <c r="F13" s="91"/>
      <c r="G13" s="147"/>
    </row>
    <row r="14" spans="1:7">
      <c r="A14" s="20">
        <v>72</v>
      </c>
      <c r="B14" s="21" t="s">
        <v>39</v>
      </c>
      <c r="C14" s="22" cm="1">
        <f t="array" ref="C14">[2]!_P3_D</f>
        <v>0</v>
      </c>
      <c r="D14" s="23"/>
      <c r="E14" s="193"/>
      <c r="F14" s="91"/>
      <c r="G14"/>
    </row>
    <row r="15" spans="1:7">
      <c r="A15" s="20">
        <v>74</v>
      </c>
      <c r="B15" s="21" t="s">
        <v>40</v>
      </c>
      <c r="C15" s="22" cm="1">
        <f t="array" ref="C15">[2]!_P4_D</f>
        <v>0</v>
      </c>
      <c r="D15" s="23"/>
      <c r="E15" s="193"/>
      <c r="F15" s="91"/>
      <c r="G15"/>
    </row>
    <row r="16" spans="1:7">
      <c r="A16" s="20">
        <v>78157</v>
      </c>
      <c r="B16" s="21" t="s">
        <v>41</v>
      </c>
      <c r="C16" s="22" cm="1">
        <f t="array" ref="C16">[2]!_78157</f>
        <v>0</v>
      </c>
      <c r="D16" s="99"/>
      <c r="E16" s="194"/>
      <c r="F16" s="100"/>
      <c r="G16"/>
    </row>
    <row r="17" spans="1:7">
      <c r="A17" s="20" t="s">
        <v>85</v>
      </c>
      <c r="B17" s="21" t="s">
        <v>42</v>
      </c>
      <c r="C17" s="22" cm="1">
        <f t="array" ref="C17">[2]!_781+[2]!_78174</f>
        <v>0</v>
      </c>
      <c r="D17" s="23"/>
      <c r="E17" s="193"/>
      <c r="F17" s="91"/>
      <c r="G17"/>
    </row>
    <row r="18" spans="1:7">
      <c r="A18" s="20">
        <v>791</v>
      </c>
      <c r="B18" s="21" t="s">
        <v>43</v>
      </c>
      <c r="C18" s="22" cm="1">
        <f t="array" ref="C18">[2]!_791AU</f>
        <v>0</v>
      </c>
      <c r="D18" s="23"/>
      <c r="E18" s="193"/>
      <c r="F18" s="91"/>
      <c r="G18"/>
    </row>
    <row r="19" spans="1:7">
      <c r="A19" s="20" t="s">
        <v>44</v>
      </c>
      <c r="B19" s="21" t="s">
        <v>45</v>
      </c>
      <c r="C19" s="22" cm="1">
        <f t="array" ref="C19">[2]!_75148</f>
        <v>0</v>
      </c>
      <c r="D19" s="23"/>
      <c r="E19" s="193"/>
      <c r="F19" s="91"/>
      <c r="G19"/>
    </row>
    <row r="20" spans="1:7">
      <c r="A20" s="39">
        <v>7583</v>
      </c>
      <c r="B20" s="167" t="s">
        <v>113</v>
      </c>
      <c r="C20" s="41" cm="1">
        <f t="array" ref="C20">[2]!_7583</f>
        <v>0</v>
      </c>
      <c r="D20" s="42"/>
      <c r="E20" s="195"/>
      <c r="F20" s="159"/>
      <c r="G20"/>
    </row>
    <row r="21" spans="1:7">
      <c r="A21" s="28">
        <v>755</v>
      </c>
      <c r="B21" s="29" t="s">
        <v>21</v>
      </c>
      <c r="C21" s="30" cm="1">
        <f t="array" ref="C21">[2]!_755</f>
        <v>0</v>
      </c>
      <c r="D21" s="101"/>
      <c r="E21" s="196"/>
      <c r="F21" s="102"/>
      <c r="G21"/>
    </row>
    <row r="22" spans="1:7" ht="13">
      <c r="A22" s="254" t="s">
        <v>46</v>
      </c>
      <c r="B22" s="255"/>
      <c r="C22" s="6">
        <f>SUM(C23:C29)</f>
        <v>0</v>
      </c>
      <c r="D22" s="6">
        <f>SUM(D23:D29)</f>
        <v>0</v>
      </c>
      <c r="E22" s="6">
        <f>SUM(E23:E29)</f>
        <v>0</v>
      </c>
      <c r="F22" s="215">
        <f>SUM(F23:F29)</f>
        <v>0</v>
      </c>
      <c r="G22" s="216"/>
    </row>
    <row r="23" spans="1:7">
      <c r="A23" s="10">
        <v>761</v>
      </c>
      <c r="B23" s="11" t="s">
        <v>47</v>
      </c>
      <c r="C23" s="36" cm="1">
        <f t="array" ref="C23">[2]!_P71_D</f>
        <v>0</v>
      </c>
      <c r="D23" s="37"/>
      <c r="E23" s="197"/>
      <c r="F23" s="92"/>
      <c r="G23"/>
    </row>
    <row r="24" spans="1:7">
      <c r="A24" s="20">
        <v>762</v>
      </c>
      <c r="B24" s="21" t="s">
        <v>48</v>
      </c>
      <c r="C24" s="22" cm="1">
        <f t="array" ref="C24">[2]!_P72_D</f>
        <v>0</v>
      </c>
      <c r="D24" s="99"/>
      <c r="E24" s="194"/>
      <c r="F24" s="100"/>
      <c r="G24"/>
    </row>
    <row r="25" spans="1:7">
      <c r="A25" s="20" t="s">
        <v>69</v>
      </c>
      <c r="B25" s="21" t="s">
        <v>79</v>
      </c>
      <c r="C25" s="22" cm="1">
        <f t="array" ref="C25">[2]!_763_64</f>
        <v>0</v>
      </c>
      <c r="D25" s="99"/>
      <c r="E25" s="194"/>
      <c r="F25" s="100"/>
      <c r="G25"/>
    </row>
    <row r="26" spans="1:7">
      <c r="A26" s="20" t="s">
        <v>49</v>
      </c>
      <c r="B26" s="21" t="s">
        <v>0</v>
      </c>
      <c r="C26" s="22" cm="1">
        <f t="array" ref="C26">[2]!_P74_D</f>
        <v>0</v>
      </c>
      <c r="D26" s="99"/>
      <c r="E26" s="194"/>
      <c r="F26" s="100"/>
      <c r="G26"/>
    </row>
    <row r="27" spans="1:7">
      <c r="A27" s="20">
        <v>786</v>
      </c>
      <c r="B27" s="21" t="s">
        <v>50</v>
      </c>
      <c r="C27" s="22" cm="1">
        <f t="array" ref="C27">[2]!_786</f>
        <v>0</v>
      </c>
      <c r="D27" s="99"/>
      <c r="E27" s="194"/>
      <c r="F27" s="100"/>
      <c r="G27"/>
    </row>
    <row r="28" spans="1:7">
      <c r="A28" s="20">
        <v>796</v>
      </c>
      <c r="B28" s="21" t="s">
        <v>51</v>
      </c>
      <c r="C28" s="22" cm="1">
        <f t="array" ref="C28">[2]!_796</f>
        <v>0</v>
      </c>
      <c r="D28" s="99"/>
      <c r="E28" s="194"/>
      <c r="F28" s="100"/>
      <c r="G28"/>
    </row>
    <row r="29" spans="1:7">
      <c r="A29" s="28">
        <v>767</v>
      </c>
      <c r="B29" s="29" t="s">
        <v>73</v>
      </c>
      <c r="C29" s="30" cm="1">
        <f t="array" ref="C29">[2]!_767</f>
        <v>0</v>
      </c>
      <c r="D29" s="101"/>
      <c r="E29" s="196"/>
      <c r="F29" s="102"/>
      <c r="G29"/>
    </row>
    <row r="30" spans="1:7" ht="13">
      <c r="A30" s="254" t="s">
        <v>52</v>
      </c>
      <c r="B30" s="255"/>
      <c r="C30" s="6">
        <f>SUM(C31:C37)</f>
        <v>0</v>
      </c>
      <c r="D30" s="6">
        <f>SUM(D31:D37)</f>
        <v>0</v>
      </c>
      <c r="E30" s="6">
        <f>SUM(E31:E37)</f>
        <v>0</v>
      </c>
      <c r="F30" s="215">
        <f>SUM(F31:F37)</f>
        <v>0</v>
      </c>
      <c r="G30" s="216"/>
    </row>
    <row r="31" spans="1:7">
      <c r="A31" s="10">
        <v>771</v>
      </c>
      <c r="B31" s="11" t="s">
        <v>28</v>
      </c>
      <c r="C31" s="36" cm="1">
        <f t="array" ref="C31">[2]!_771</f>
        <v>0</v>
      </c>
      <c r="D31" s="37"/>
      <c r="E31" s="197"/>
      <c r="F31" s="92"/>
      <c r="G31"/>
    </row>
    <row r="32" spans="1:7">
      <c r="A32" s="20"/>
      <c r="B32" s="21" t="s">
        <v>53</v>
      </c>
      <c r="C32" s="24"/>
      <c r="D32" s="24"/>
      <c r="E32" s="198"/>
      <c r="F32" s="26"/>
      <c r="G32"/>
    </row>
    <row r="33" spans="1:7">
      <c r="A33" s="39">
        <v>775</v>
      </c>
      <c r="B33" s="40" t="s">
        <v>54</v>
      </c>
      <c r="C33" s="41" cm="1">
        <f t="array" ref="C33">[2]!_775</f>
        <v>0</v>
      </c>
      <c r="D33" s="103"/>
      <c r="E33" s="199"/>
      <c r="F33" s="104"/>
      <c r="G33"/>
    </row>
    <row r="34" spans="1:7">
      <c r="A34" s="14">
        <v>777</v>
      </c>
      <c r="B34" s="15" t="s">
        <v>55</v>
      </c>
      <c r="C34" s="16" cm="1">
        <f t="array" ref="C34">[2]!_777</f>
        <v>0</v>
      </c>
      <c r="D34" s="97"/>
      <c r="E34" s="192"/>
      <c r="F34" s="98"/>
      <c r="G34"/>
    </row>
    <row r="35" spans="1:7">
      <c r="A35" s="46">
        <v>778</v>
      </c>
      <c r="B35" s="47" t="s">
        <v>0</v>
      </c>
      <c r="C35" s="48" cm="1">
        <f t="array" ref="C35">[2]!_778</f>
        <v>0</v>
      </c>
      <c r="D35" s="49"/>
      <c r="E35" s="200"/>
      <c r="F35" s="93"/>
      <c r="G35"/>
    </row>
    <row r="36" spans="1:7">
      <c r="A36" s="20">
        <v>787</v>
      </c>
      <c r="B36" s="21" t="s">
        <v>80</v>
      </c>
      <c r="C36" s="22" cm="1">
        <f t="array" ref="C36">[2]!_787</f>
        <v>0</v>
      </c>
      <c r="D36" s="23"/>
      <c r="E36" s="193"/>
      <c r="F36" s="91"/>
      <c r="G36"/>
    </row>
    <row r="37" spans="1:7" ht="13" thickBot="1">
      <c r="A37" s="28">
        <v>797</v>
      </c>
      <c r="B37" s="29" t="s">
        <v>56</v>
      </c>
      <c r="C37" s="30" cm="1">
        <f t="array" ref="C37">[2]!_797</f>
        <v>0</v>
      </c>
      <c r="D37" s="31"/>
      <c r="E37" s="201"/>
      <c r="F37" s="94"/>
      <c r="G37"/>
    </row>
    <row r="38" spans="1:7" ht="13.5" thickBot="1">
      <c r="A38" s="250" t="s">
        <v>135</v>
      </c>
      <c r="B38" s="256"/>
      <c r="C38" s="51">
        <f>C6+C22+C30</f>
        <v>0</v>
      </c>
      <c r="D38" s="51">
        <f>D6+D22+D30</f>
        <v>0</v>
      </c>
      <c r="E38" s="51">
        <f>E6+E22+E30</f>
        <v>0</v>
      </c>
      <c r="F38" s="203">
        <f>F6+F22+F30</f>
        <v>0</v>
      </c>
      <c r="G38" s="216"/>
    </row>
    <row r="39" spans="1:7" ht="13" thickBot="1">
      <c r="A39" s="252" t="s">
        <v>133</v>
      </c>
      <c r="B39" s="253"/>
      <c r="C39" s="53" cm="1">
        <f t="array" ref="C39">IF([2]!_703-[2]!_TCr&gt;0,[2]!_703-[2]!_TCr,0)</f>
        <v>0</v>
      </c>
      <c r="D39" s="95"/>
      <c r="E39" s="202"/>
      <c r="F39" s="96"/>
      <c r="G39"/>
    </row>
    <row r="40" spans="1:7" ht="13.5" customHeight="1" thickBot="1">
      <c r="A40" s="257" t="s">
        <v>70</v>
      </c>
      <c r="B40" s="251"/>
      <c r="C40" s="51">
        <f>SUM(C38:C39)</f>
        <v>0</v>
      </c>
      <c r="D40" s="51">
        <f>SUM(D38:D39)</f>
        <v>0</v>
      </c>
      <c r="E40" s="51">
        <f>SUM(E38:E39)</f>
        <v>0</v>
      </c>
      <c r="F40" s="203">
        <f>SUM(F38:F39)</f>
        <v>0</v>
      </c>
      <c r="G40" s="216"/>
    </row>
    <row r="41" spans="1:7" ht="13.5" thickBot="1">
      <c r="A41" s="250" t="s">
        <v>132</v>
      </c>
      <c r="B41" s="251"/>
      <c r="C41" s="58">
        <f>_S_CTOT_E1</f>
        <v>0</v>
      </c>
      <c r="D41" s="58">
        <f>_S_CTOT_E11S</f>
        <v>0</v>
      </c>
      <c r="E41" s="58">
        <f>'9.3 Ventila.charges SIEG-OFS'!E50</f>
        <v>0</v>
      </c>
      <c r="F41" s="217">
        <f>_S_CTOT_E11HS</f>
        <v>0</v>
      </c>
      <c r="G41"/>
    </row>
    <row r="42" spans="1:7" ht="13.5" thickBot="1">
      <c r="A42" s="250" t="s">
        <v>71</v>
      </c>
      <c r="B42" s="251"/>
      <c r="C42" s="51">
        <f>_S_PTOT_E11-_S_CTOT_E12</f>
        <v>0</v>
      </c>
      <c r="D42" s="51">
        <f>_S_PTOT_E11S-_S_CTOT_E12S</f>
        <v>0</v>
      </c>
      <c r="E42" s="203">
        <f>E40-E41</f>
        <v>0</v>
      </c>
      <c r="F42" s="52">
        <f>_S_PTOT_E11HS-_S_CTOT_E12HS</f>
        <v>0</v>
      </c>
      <c r="G42"/>
    </row>
    <row r="43" spans="1:7">
      <c r="A43" s="223" t="s">
        <v>129</v>
      </c>
      <c r="B43" s="223"/>
      <c r="C43" s="223"/>
      <c r="D43" s="223"/>
      <c r="E43" s="84"/>
      <c r="F43" s="85"/>
      <c r="G43" s="85"/>
    </row>
    <row r="44" spans="1:7">
      <c r="A44" s="223" t="s">
        <v>131</v>
      </c>
      <c r="B44" s="223"/>
      <c r="C44" s="223"/>
      <c r="D44" s="223"/>
      <c r="E44" s="84"/>
      <c r="F44" s="85"/>
      <c r="G44" s="85"/>
    </row>
    <row r="45" spans="1:7">
      <c r="A45" s="85"/>
      <c r="B45" s="85"/>
      <c r="C45" s="85"/>
      <c r="D45" s="85"/>
      <c r="E45" s="151"/>
      <c r="F45" s="85"/>
      <c r="G45" s="85"/>
    </row>
    <row r="46" spans="1:7">
      <c r="A46" s="85"/>
      <c r="B46" s="85"/>
      <c r="C46" s="85"/>
      <c r="D46" s="85"/>
      <c r="E46" s="151"/>
      <c r="F46" s="85"/>
      <c r="G46" s="85"/>
    </row>
    <row r="47" spans="1:7">
      <c r="A47" s="85"/>
      <c r="B47" s="85"/>
      <c r="C47" s="85"/>
      <c r="D47" s="85"/>
      <c r="E47" s="151"/>
      <c r="F47" s="85"/>
      <c r="G47" s="85"/>
    </row>
    <row r="48" spans="1:7">
      <c r="A48" s="85"/>
      <c r="B48" s="85"/>
      <c r="C48" s="85"/>
      <c r="D48" s="85"/>
      <c r="E48" s="151"/>
      <c r="F48" s="85"/>
      <c r="G48" s="85"/>
    </row>
    <row r="49" spans="1:7">
      <c r="A49" s="85"/>
      <c r="B49" s="85"/>
      <c r="C49" s="85"/>
      <c r="D49" s="85"/>
      <c r="E49" s="151"/>
      <c r="F49" s="85"/>
      <c r="G49" s="85"/>
    </row>
  </sheetData>
  <protectedRanges>
    <protectedRange sqref="D4:E5" name="Plage1_3"/>
    <protectedRange sqref="F4:F5" name="Plage1_1_1"/>
    <protectedRange sqref="D3:F3" name="Plage1_2_1"/>
  </protectedRanges>
  <mergeCells count="15">
    <mergeCell ref="D1:E1"/>
    <mergeCell ref="A43:D43"/>
    <mergeCell ref="A44:D44"/>
    <mergeCell ref="A41:B41"/>
    <mergeCell ref="A42:B42"/>
    <mergeCell ref="A22:B22"/>
    <mergeCell ref="A30:B30"/>
    <mergeCell ref="A38:B38"/>
    <mergeCell ref="A39:B39"/>
    <mergeCell ref="A40:B40"/>
    <mergeCell ref="A3:A4"/>
    <mergeCell ref="B3:B4"/>
    <mergeCell ref="C3:C4"/>
    <mergeCell ref="D3:F3"/>
    <mergeCell ref="A2:F2"/>
  </mergeCells>
  <dataValidations count="3">
    <dataValidation type="decimal" operator="greaterThanOrEqual" allowBlank="1" showInputMessage="1" showErrorMessage="1" sqref="D41:F41 D31:F37 D23:F28 F11:F12 D8:E12 D14:F20" xr:uid="{00000000-0002-0000-0300-000000000000}">
      <formula1>0</formula1>
    </dataValidation>
    <dataValidation operator="greaterThanOrEqual" allowBlank="1" showInputMessage="1" showErrorMessage="1" sqref="C13 E13:F13" xr:uid="{00000000-0002-0000-0300-000001000000}"/>
    <dataValidation type="decimal" operator="greaterThanOrEqual" allowBlank="1" showInputMessage="1" showErrorMessage="1" sqref="D13" xr:uid="{00000000-0002-0000-0300-000002000000}">
      <formula1>-999999999999999000000</formula1>
    </dataValidation>
  </dataValidations>
  <printOptions horizontalCentered="1"/>
  <pageMargins left="0.51181102362204722" right="0.51181102362204722" top="0.59055118110236227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764</vt:i4>
      </vt:variant>
    </vt:vector>
  </HeadingPairs>
  <TitlesOfParts>
    <vt:vector size="768" baseType="lpstr">
      <vt:lpstr>9.1 Ventilation charges</vt:lpstr>
      <vt:lpstr>9.2 Ventilation produits</vt:lpstr>
      <vt:lpstr>9.3 Ventila.charges SIEG-OFS</vt:lpstr>
      <vt:lpstr>9.4 Ventila.produits SIEG-OFS</vt:lpstr>
      <vt:lpstr>_601caag</vt:lpstr>
      <vt:lpstr>_601casg</vt:lpstr>
      <vt:lpstr>_601catt</vt:lpstr>
      <vt:lpstr>_601cloc</vt:lpstr>
      <vt:lpstr>_601nr_E1</vt:lpstr>
      <vt:lpstr>_601nr_E11</vt:lpstr>
      <vt:lpstr>_601nr_E11HS</vt:lpstr>
      <vt:lpstr>_601nr_E11OFS</vt:lpstr>
      <vt:lpstr>_601nr_E11S</vt:lpstr>
      <vt:lpstr>_602caag</vt:lpstr>
      <vt:lpstr>_602casg</vt:lpstr>
      <vt:lpstr>_602catt</vt:lpstr>
      <vt:lpstr>_602cloc</vt:lpstr>
      <vt:lpstr>_602csed</vt:lpstr>
      <vt:lpstr>_602nr_E1</vt:lpstr>
      <vt:lpstr>_602nr_E11</vt:lpstr>
      <vt:lpstr>_602nr_E11HS</vt:lpstr>
      <vt:lpstr>_602nr_E11OFS</vt:lpstr>
      <vt:lpstr>_602nr_E11S</vt:lpstr>
      <vt:lpstr>_6031caag</vt:lpstr>
      <vt:lpstr>_6031casg</vt:lpstr>
      <vt:lpstr>_6031catt</vt:lpstr>
      <vt:lpstr>_6031cloc</vt:lpstr>
      <vt:lpstr>_6031nr_E11</vt:lpstr>
      <vt:lpstr>_6031nr_E11HS</vt:lpstr>
      <vt:lpstr>_6031nr_E11OFS</vt:lpstr>
      <vt:lpstr>_6031nr_E11S</vt:lpstr>
      <vt:lpstr>_6032caag</vt:lpstr>
      <vt:lpstr>_6032casg</vt:lpstr>
      <vt:lpstr>_6032catt</vt:lpstr>
      <vt:lpstr>_6032cloc</vt:lpstr>
      <vt:lpstr>_6032csed</vt:lpstr>
      <vt:lpstr>_6032nr_E1</vt:lpstr>
      <vt:lpstr>_6032nr_E11</vt:lpstr>
      <vt:lpstr>_6032nr_E11HS</vt:lpstr>
      <vt:lpstr>_6032nr_E11OFS</vt:lpstr>
      <vt:lpstr>_6032nr_E11S</vt:lpstr>
      <vt:lpstr>_6037caag</vt:lpstr>
      <vt:lpstr>_6037casg</vt:lpstr>
      <vt:lpstr>_6037catt</vt:lpstr>
      <vt:lpstr>_6037cloc</vt:lpstr>
      <vt:lpstr>_6037nr_E1</vt:lpstr>
      <vt:lpstr>_6037nr_E11</vt:lpstr>
      <vt:lpstr>_6037nr_E11HS</vt:lpstr>
      <vt:lpstr>_6037nr_E11OFS</vt:lpstr>
      <vt:lpstr>_6037nr_E11S</vt:lpstr>
      <vt:lpstr>_603nr_E1</vt:lpstr>
      <vt:lpstr>_604_08caag</vt:lpstr>
      <vt:lpstr>_604_08casg</vt:lpstr>
      <vt:lpstr>_604_08catt</vt:lpstr>
      <vt:lpstr>_604_08cloc</vt:lpstr>
      <vt:lpstr>_604caag</vt:lpstr>
      <vt:lpstr>_604casg</vt:lpstr>
      <vt:lpstr>_604catt</vt:lpstr>
      <vt:lpstr>_604cloc</vt:lpstr>
      <vt:lpstr>_604nr_E11</vt:lpstr>
      <vt:lpstr>_604nr_E11HS</vt:lpstr>
      <vt:lpstr>_604nr_E11OFS</vt:lpstr>
      <vt:lpstr>_604nr_E11S</vt:lpstr>
      <vt:lpstr>_604nr_E2</vt:lpstr>
      <vt:lpstr>_605_08nr_E1</vt:lpstr>
      <vt:lpstr>_605_608nr_E11</vt:lpstr>
      <vt:lpstr>_605_608nr_E11HS</vt:lpstr>
      <vt:lpstr>_605_608nr_E11OFS</vt:lpstr>
      <vt:lpstr>_605_608nr_E11S</vt:lpstr>
      <vt:lpstr>_6053caag</vt:lpstr>
      <vt:lpstr>_6053casg</vt:lpstr>
      <vt:lpstr>_6053catt</vt:lpstr>
      <vt:lpstr>_6053cloc</vt:lpstr>
      <vt:lpstr>_6053nr_E11</vt:lpstr>
      <vt:lpstr>_6053nr_E11HS</vt:lpstr>
      <vt:lpstr>_6053nr_E11OFS</vt:lpstr>
      <vt:lpstr>_6053nr_E11S</vt:lpstr>
      <vt:lpstr>_6053nr_E3</vt:lpstr>
      <vt:lpstr>_6055caag</vt:lpstr>
      <vt:lpstr>_6055casg</vt:lpstr>
      <vt:lpstr>_6055catt</vt:lpstr>
      <vt:lpstr>_6055cloc</vt:lpstr>
      <vt:lpstr>_6055nr_E11</vt:lpstr>
      <vt:lpstr>_6055nr_E11HS</vt:lpstr>
      <vt:lpstr>_6055nr_E11OFS</vt:lpstr>
      <vt:lpstr>_6055nr_E11S</vt:lpstr>
      <vt:lpstr>_6055nr_E3</vt:lpstr>
      <vt:lpstr>_606caac</vt:lpstr>
      <vt:lpstr>_606caag</vt:lpstr>
      <vt:lpstr>_606casg</vt:lpstr>
      <vt:lpstr>_606catt</vt:lpstr>
      <vt:lpstr>_606cloc</vt:lpstr>
      <vt:lpstr>_606csed</vt:lpstr>
      <vt:lpstr>_606nr_E1</vt:lpstr>
      <vt:lpstr>_606nr_E11</vt:lpstr>
      <vt:lpstr>_606nr_E11HS</vt:lpstr>
      <vt:lpstr>_606nr_E11OFS</vt:lpstr>
      <vt:lpstr>_606nr_E11S</vt:lpstr>
      <vt:lpstr>_607caag</vt:lpstr>
      <vt:lpstr>_607casg</vt:lpstr>
      <vt:lpstr>_607catt</vt:lpstr>
      <vt:lpstr>_607cloc</vt:lpstr>
      <vt:lpstr>_607nr_E1</vt:lpstr>
      <vt:lpstr>_607nr_E11</vt:lpstr>
      <vt:lpstr>_607nr_E11HS</vt:lpstr>
      <vt:lpstr>_607nr_E11OFS</vt:lpstr>
      <vt:lpstr>_607nr_E11S</vt:lpstr>
      <vt:lpstr>_61_2caac</vt:lpstr>
      <vt:lpstr>_61_2caag</vt:lpstr>
      <vt:lpstr>_61_2casg</vt:lpstr>
      <vt:lpstr>_61_2catt</vt:lpstr>
      <vt:lpstr>_61_2cloc</vt:lpstr>
      <vt:lpstr>_61_2csed</vt:lpstr>
      <vt:lpstr>_61_2nr</vt:lpstr>
      <vt:lpstr>_61_2nr_E11</vt:lpstr>
      <vt:lpstr>_61_2nr_E11HS</vt:lpstr>
      <vt:lpstr>_61_2nr_E11OFS</vt:lpstr>
      <vt:lpstr>_61_2nr_E11S</vt:lpstr>
      <vt:lpstr>_6283cloc</vt:lpstr>
      <vt:lpstr>_6283nr_E11</vt:lpstr>
      <vt:lpstr>_6283nr_E11HS</vt:lpstr>
      <vt:lpstr>_6283nr_E11OFS</vt:lpstr>
      <vt:lpstr>_6283nr_E11S</vt:lpstr>
      <vt:lpstr>_6283nr_E2</vt:lpstr>
      <vt:lpstr>_63caac</vt:lpstr>
      <vt:lpstr>_63caag</vt:lpstr>
      <vt:lpstr>_63casg</vt:lpstr>
      <vt:lpstr>_63catt</vt:lpstr>
      <vt:lpstr>_63cloc</vt:lpstr>
      <vt:lpstr>_63csed</vt:lpstr>
      <vt:lpstr>_63nr</vt:lpstr>
      <vt:lpstr>_63nr_E11</vt:lpstr>
      <vt:lpstr>_63nr_E11HS</vt:lpstr>
      <vt:lpstr>_63nr_E11OFS</vt:lpstr>
      <vt:lpstr>_63nr_E11S</vt:lpstr>
      <vt:lpstr>_64caac</vt:lpstr>
      <vt:lpstr>_64caag</vt:lpstr>
      <vt:lpstr>_64casg</vt:lpstr>
      <vt:lpstr>_64catt</vt:lpstr>
      <vt:lpstr>_64cloc</vt:lpstr>
      <vt:lpstr>_64csed</vt:lpstr>
      <vt:lpstr>_64nr_E1</vt:lpstr>
      <vt:lpstr>_64nr_E11</vt:lpstr>
      <vt:lpstr>_64nr_E11HS</vt:lpstr>
      <vt:lpstr>_64nr_E11OFS</vt:lpstr>
      <vt:lpstr>_64nr_E11S</vt:lpstr>
      <vt:lpstr>_651_58caac</vt:lpstr>
      <vt:lpstr>_651_58caag</vt:lpstr>
      <vt:lpstr>_651_58casg</vt:lpstr>
      <vt:lpstr>_651_58catt</vt:lpstr>
      <vt:lpstr>_651_58cloc</vt:lpstr>
      <vt:lpstr>_651_58csed</vt:lpstr>
      <vt:lpstr>_651_58nr_E1</vt:lpstr>
      <vt:lpstr>_651_58nr_E11</vt:lpstr>
      <vt:lpstr>_651_58nr_E11HS</vt:lpstr>
      <vt:lpstr>_651_58nr_E11OFS</vt:lpstr>
      <vt:lpstr>_651_58nr_E11S</vt:lpstr>
      <vt:lpstr>_654caac</vt:lpstr>
      <vt:lpstr>_654caag</vt:lpstr>
      <vt:lpstr>_654casg</vt:lpstr>
      <vt:lpstr>_654catt</vt:lpstr>
      <vt:lpstr>_654cloc</vt:lpstr>
      <vt:lpstr>_654csed</vt:lpstr>
      <vt:lpstr>_654nr_E1</vt:lpstr>
      <vt:lpstr>_654nr_E11</vt:lpstr>
      <vt:lpstr>_654nr_E11HS</vt:lpstr>
      <vt:lpstr>_654nr_E11OFS</vt:lpstr>
      <vt:lpstr>_654nr_E11S</vt:lpstr>
      <vt:lpstr>_655catt</vt:lpstr>
      <vt:lpstr>_655cloc</vt:lpstr>
      <vt:lpstr>_655csed</vt:lpstr>
      <vt:lpstr>_655nr_E1</vt:lpstr>
      <vt:lpstr>_655nr_E11</vt:lpstr>
      <vt:lpstr>_655nr_E11HS</vt:lpstr>
      <vt:lpstr>_655nr_E11OFS</vt:lpstr>
      <vt:lpstr>_655nr_E11S</vt:lpstr>
      <vt:lpstr>_661caac</vt:lpstr>
      <vt:lpstr>_661caag</vt:lpstr>
      <vt:lpstr>_661casg</vt:lpstr>
      <vt:lpstr>_661catt</vt:lpstr>
      <vt:lpstr>_661cloc</vt:lpstr>
      <vt:lpstr>_661csed</vt:lpstr>
      <vt:lpstr>_661nr</vt:lpstr>
      <vt:lpstr>_661nr_E11</vt:lpstr>
      <vt:lpstr>_661nr_E11HS</vt:lpstr>
      <vt:lpstr>_661nr_E11OFS</vt:lpstr>
      <vt:lpstr>_661nr_E11S</vt:lpstr>
      <vt:lpstr>_664_68caac</vt:lpstr>
      <vt:lpstr>_664_68caag</vt:lpstr>
      <vt:lpstr>_664_68casg</vt:lpstr>
      <vt:lpstr>_664_68catt</vt:lpstr>
      <vt:lpstr>_664_68cloc</vt:lpstr>
      <vt:lpstr>_664_68csed</vt:lpstr>
      <vt:lpstr>_664_68nr_E1</vt:lpstr>
      <vt:lpstr>_666_8nr_E11</vt:lpstr>
      <vt:lpstr>_666_8nr_E11HS</vt:lpstr>
      <vt:lpstr>_666_8nr_E11OFS</vt:lpstr>
      <vt:lpstr>_666_8nr_E11S</vt:lpstr>
      <vt:lpstr>_667catt</vt:lpstr>
      <vt:lpstr>_667cloc</vt:lpstr>
      <vt:lpstr>_667csed</vt:lpstr>
      <vt:lpstr>_667nr_E1</vt:lpstr>
      <vt:lpstr>_667nr_E11</vt:lpstr>
      <vt:lpstr>_667nr_E11HS</vt:lpstr>
      <vt:lpstr>_667nr_E11OFS</vt:lpstr>
      <vt:lpstr>_667nr_E11S</vt:lpstr>
      <vt:lpstr>_671caac</vt:lpstr>
      <vt:lpstr>_671caag</vt:lpstr>
      <vt:lpstr>_671casg</vt:lpstr>
      <vt:lpstr>_671catt</vt:lpstr>
      <vt:lpstr>_671cloc</vt:lpstr>
      <vt:lpstr>_671csed</vt:lpstr>
      <vt:lpstr>_671nr_E1</vt:lpstr>
      <vt:lpstr>_671nr_E11</vt:lpstr>
      <vt:lpstr>_671nr_E11HS</vt:lpstr>
      <vt:lpstr>_671nr_E11OFS</vt:lpstr>
      <vt:lpstr>_671nr_E11S</vt:lpstr>
      <vt:lpstr>_672caac</vt:lpstr>
      <vt:lpstr>_672caag</vt:lpstr>
      <vt:lpstr>_672casg</vt:lpstr>
      <vt:lpstr>_672catt</vt:lpstr>
      <vt:lpstr>_672cloc</vt:lpstr>
      <vt:lpstr>_672csed</vt:lpstr>
      <vt:lpstr>_672nr</vt:lpstr>
      <vt:lpstr>_675catt</vt:lpstr>
      <vt:lpstr>_675cloc</vt:lpstr>
      <vt:lpstr>_675csed</vt:lpstr>
      <vt:lpstr>_675nr_E1</vt:lpstr>
      <vt:lpstr>_675nr_E11</vt:lpstr>
      <vt:lpstr>_675nr_E11HS</vt:lpstr>
      <vt:lpstr>_675nr_E11OFS</vt:lpstr>
      <vt:lpstr>_675nr_E11S</vt:lpstr>
      <vt:lpstr>_678caac</vt:lpstr>
      <vt:lpstr>_678caag</vt:lpstr>
      <vt:lpstr>_678casg</vt:lpstr>
      <vt:lpstr>_678catt</vt:lpstr>
      <vt:lpstr>_678cloc</vt:lpstr>
      <vt:lpstr>_678csed</vt:lpstr>
      <vt:lpstr>_678nr_E1</vt:lpstr>
      <vt:lpstr>_678nr_E11</vt:lpstr>
      <vt:lpstr>_678nr_E11HS</vt:lpstr>
      <vt:lpstr>_678nr_E11OFS</vt:lpstr>
      <vt:lpstr>_678nr_E11S</vt:lpstr>
      <vt:lpstr>_6811_2caac</vt:lpstr>
      <vt:lpstr>_6811_2caag</vt:lpstr>
      <vt:lpstr>_6811_2casg</vt:lpstr>
      <vt:lpstr>_6811_2catt</vt:lpstr>
      <vt:lpstr>_6811_2cloc</vt:lpstr>
      <vt:lpstr>_6811_2csed</vt:lpstr>
      <vt:lpstr>_6811_2nr</vt:lpstr>
      <vt:lpstr>_6811_2nr_E11</vt:lpstr>
      <vt:lpstr>_6811HS_2nr_E11HS</vt:lpstr>
      <vt:lpstr>_6811S_2nr_E11OFS</vt:lpstr>
      <vt:lpstr>_6811S_2nr_E11S</vt:lpstr>
      <vt:lpstr>_68157catt</vt:lpstr>
      <vt:lpstr>_68157cloc</vt:lpstr>
      <vt:lpstr>_68157nr_E2</vt:lpstr>
      <vt:lpstr>_68157nr_E21</vt:lpstr>
      <vt:lpstr>_68157nr_E21HS</vt:lpstr>
      <vt:lpstr>_68157nr_E21OFS</vt:lpstr>
      <vt:lpstr>_68157nr_E21S</vt:lpstr>
      <vt:lpstr>_6815AUcaac</vt:lpstr>
      <vt:lpstr>_6815AUcaag</vt:lpstr>
      <vt:lpstr>_6815AUcasg</vt:lpstr>
      <vt:lpstr>_6815AUcatt</vt:lpstr>
      <vt:lpstr>_6815AUcloc</vt:lpstr>
      <vt:lpstr>_6815AUcsed</vt:lpstr>
      <vt:lpstr>_6815AUnr_E1</vt:lpstr>
      <vt:lpstr>_6815AUnr_E11</vt:lpstr>
      <vt:lpstr>_6815AUnr_E11HS</vt:lpstr>
      <vt:lpstr>_6815AUnr_E11OFS</vt:lpstr>
      <vt:lpstr>_6815AUnr_E11S</vt:lpstr>
      <vt:lpstr>_6816caac</vt:lpstr>
      <vt:lpstr>_6816catt</vt:lpstr>
      <vt:lpstr>_6816cloc</vt:lpstr>
      <vt:lpstr>_6816csed</vt:lpstr>
      <vt:lpstr>_6816nr_E1</vt:lpstr>
      <vt:lpstr>_6816nr_E11</vt:lpstr>
      <vt:lpstr>_6816nr_E11HS</vt:lpstr>
      <vt:lpstr>_6816nr_E11OFS</vt:lpstr>
      <vt:lpstr>_6816nr_E11S</vt:lpstr>
      <vt:lpstr>_6817caac</vt:lpstr>
      <vt:lpstr>_6817caag</vt:lpstr>
      <vt:lpstr>_6817casg</vt:lpstr>
      <vt:lpstr>_6817catt</vt:lpstr>
      <vt:lpstr>_6817cloc</vt:lpstr>
      <vt:lpstr>_6817csed</vt:lpstr>
      <vt:lpstr>_6817nr</vt:lpstr>
      <vt:lpstr>_6817nr_E11</vt:lpstr>
      <vt:lpstr>_6817nr_E11HS</vt:lpstr>
      <vt:lpstr>_6817nr_E11OFS</vt:lpstr>
      <vt:lpstr>_6817nr_E11S</vt:lpstr>
      <vt:lpstr>_686caac</vt:lpstr>
      <vt:lpstr>_686catt</vt:lpstr>
      <vt:lpstr>_686cloc</vt:lpstr>
      <vt:lpstr>_686cpltnr_E11</vt:lpstr>
      <vt:lpstr>_686cpltnr_E11HS</vt:lpstr>
      <vt:lpstr>_686cpltnr_E11OFS</vt:lpstr>
      <vt:lpstr>_686cpltnr_E11S</vt:lpstr>
      <vt:lpstr>_686csed</vt:lpstr>
      <vt:lpstr>_686nr_E1</vt:lpstr>
      <vt:lpstr>_6871catt</vt:lpstr>
      <vt:lpstr>_6871cloc</vt:lpstr>
      <vt:lpstr>_6871csed</vt:lpstr>
      <vt:lpstr>_6871nr_E1</vt:lpstr>
      <vt:lpstr>_6871nr_E11</vt:lpstr>
      <vt:lpstr>_6871nr_E11HS</vt:lpstr>
      <vt:lpstr>_6871nr_E11OFS</vt:lpstr>
      <vt:lpstr>_6871nr_E11S</vt:lpstr>
      <vt:lpstr>_6872_5_6nr_E11</vt:lpstr>
      <vt:lpstr>_6872_5_6nr_E11HS</vt:lpstr>
      <vt:lpstr>_6872_5_6nr_E11OFS</vt:lpstr>
      <vt:lpstr>_6872_5_6nr_E11S</vt:lpstr>
      <vt:lpstr>_6872_75caac</vt:lpstr>
      <vt:lpstr>_6872_75caag</vt:lpstr>
      <vt:lpstr>_6872_75casg</vt:lpstr>
      <vt:lpstr>_6872_75catt</vt:lpstr>
      <vt:lpstr>_6872_75cloc</vt:lpstr>
      <vt:lpstr>_6872_75csed</vt:lpstr>
      <vt:lpstr>_6872_75nr_E1</vt:lpstr>
      <vt:lpstr>_691caac</vt:lpstr>
      <vt:lpstr>_691caag</vt:lpstr>
      <vt:lpstr>_691casg</vt:lpstr>
      <vt:lpstr>_691catt</vt:lpstr>
      <vt:lpstr>_691cloc</vt:lpstr>
      <vt:lpstr>_691csed</vt:lpstr>
      <vt:lpstr>_691nr_E1</vt:lpstr>
      <vt:lpstr>_691nr_E11</vt:lpstr>
      <vt:lpstr>_691nr_E11HS</vt:lpstr>
      <vt:lpstr>_691nr_E11OFS</vt:lpstr>
      <vt:lpstr>_691nr_E11S</vt:lpstr>
      <vt:lpstr>_695caac</vt:lpstr>
      <vt:lpstr>_695caag</vt:lpstr>
      <vt:lpstr>_695casg</vt:lpstr>
      <vt:lpstr>_695catt</vt:lpstr>
      <vt:lpstr>_695cloc</vt:lpstr>
      <vt:lpstr>_695csed</vt:lpstr>
      <vt:lpstr>_695nr_E1</vt:lpstr>
      <vt:lpstr>_695nr_E11</vt:lpstr>
      <vt:lpstr>_695nr_E11HS</vt:lpstr>
      <vt:lpstr>_701_E11</vt:lpstr>
      <vt:lpstr>_701_E11HS</vt:lpstr>
      <vt:lpstr>_701_E11OFS</vt:lpstr>
      <vt:lpstr>_701_E11S</vt:lpstr>
      <vt:lpstr>_701_E3</vt:lpstr>
      <vt:lpstr>_701paag</vt:lpstr>
      <vt:lpstr>_701pasg</vt:lpstr>
      <vt:lpstr>_701patt</vt:lpstr>
      <vt:lpstr>_701ploc</vt:lpstr>
      <vt:lpstr>_704_E11</vt:lpstr>
      <vt:lpstr>_704_E11HS</vt:lpstr>
      <vt:lpstr>_704_E11OFS</vt:lpstr>
      <vt:lpstr>_704_E11S</vt:lpstr>
      <vt:lpstr>_704_E3</vt:lpstr>
      <vt:lpstr>_704paag</vt:lpstr>
      <vt:lpstr>_704pasg</vt:lpstr>
      <vt:lpstr>_704patt</vt:lpstr>
      <vt:lpstr>_704ploc</vt:lpstr>
      <vt:lpstr>_705_E11</vt:lpstr>
      <vt:lpstr>_705_E11HS</vt:lpstr>
      <vt:lpstr>_705_E11OFS</vt:lpstr>
      <vt:lpstr>_705_E11S</vt:lpstr>
      <vt:lpstr>_705_E3</vt:lpstr>
      <vt:lpstr>_705paag</vt:lpstr>
      <vt:lpstr>_705pasg</vt:lpstr>
      <vt:lpstr>_705patt</vt:lpstr>
      <vt:lpstr>_705ploc</vt:lpstr>
      <vt:lpstr>_706_E11</vt:lpstr>
      <vt:lpstr>_706_E11HS</vt:lpstr>
      <vt:lpstr>_706_E11OFS</vt:lpstr>
      <vt:lpstr>_706_E11S</vt:lpstr>
      <vt:lpstr>_706_E3</vt:lpstr>
      <vt:lpstr>_706paac</vt:lpstr>
      <vt:lpstr>_706paag</vt:lpstr>
      <vt:lpstr>_706pasg</vt:lpstr>
      <vt:lpstr>_706patt</vt:lpstr>
      <vt:lpstr>_706ploc</vt:lpstr>
      <vt:lpstr>_706psed</vt:lpstr>
      <vt:lpstr>_708_E11</vt:lpstr>
      <vt:lpstr>_708_E11HS</vt:lpstr>
      <vt:lpstr>_708_E11OFS</vt:lpstr>
      <vt:lpstr>_708_E11S</vt:lpstr>
      <vt:lpstr>_708_E3</vt:lpstr>
      <vt:lpstr>_708patt</vt:lpstr>
      <vt:lpstr>_708ploc</vt:lpstr>
      <vt:lpstr>_708psed</vt:lpstr>
      <vt:lpstr>_75_E11</vt:lpstr>
      <vt:lpstr>_75_E11HS</vt:lpstr>
      <vt:lpstr>_75_E11OFS</vt:lpstr>
      <vt:lpstr>_75_E11S</vt:lpstr>
      <vt:lpstr>_75148_E1</vt:lpstr>
      <vt:lpstr>_75148paac</vt:lpstr>
      <vt:lpstr>_75148paag</vt:lpstr>
      <vt:lpstr>_75148pasg</vt:lpstr>
      <vt:lpstr>_75148patt</vt:lpstr>
      <vt:lpstr>_75148ploc</vt:lpstr>
      <vt:lpstr>_75148psed</vt:lpstr>
      <vt:lpstr>_755_E1</vt:lpstr>
      <vt:lpstr>_755_E11</vt:lpstr>
      <vt:lpstr>_755_E11HS</vt:lpstr>
      <vt:lpstr>_755_E11OFS</vt:lpstr>
      <vt:lpstr>_755_E11S</vt:lpstr>
      <vt:lpstr>_755patt</vt:lpstr>
      <vt:lpstr>_755ploc</vt:lpstr>
      <vt:lpstr>_755psed</vt:lpstr>
      <vt:lpstr>_7583_E11</vt:lpstr>
      <vt:lpstr>_7583_E11HS</vt:lpstr>
      <vt:lpstr>_7583_E11OFS</vt:lpstr>
      <vt:lpstr>_7583_E11S</vt:lpstr>
      <vt:lpstr>_7583_E2</vt:lpstr>
      <vt:lpstr>_7583ploc</vt:lpstr>
      <vt:lpstr>_761_E11</vt:lpstr>
      <vt:lpstr>_761_E11HS</vt:lpstr>
      <vt:lpstr>_761_E11OFS</vt:lpstr>
      <vt:lpstr>_761_E11S</vt:lpstr>
      <vt:lpstr>_762_E11</vt:lpstr>
      <vt:lpstr>_762_E11HS</vt:lpstr>
      <vt:lpstr>_762_E11OFS</vt:lpstr>
      <vt:lpstr>_762_E11S</vt:lpstr>
      <vt:lpstr>_763_4_E11</vt:lpstr>
      <vt:lpstr>_763_4_E11HS</vt:lpstr>
      <vt:lpstr>_763_4_E11OFS</vt:lpstr>
      <vt:lpstr>_763_4_E11S</vt:lpstr>
      <vt:lpstr>_763_64_E1</vt:lpstr>
      <vt:lpstr>_763_64patt</vt:lpstr>
      <vt:lpstr>_763_64ploc</vt:lpstr>
      <vt:lpstr>_763_64psed</vt:lpstr>
      <vt:lpstr>_765_6_8_E11</vt:lpstr>
      <vt:lpstr>_765_6_8_E11HS</vt:lpstr>
      <vt:lpstr>_765_6_8_E11OFS</vt:lpstr>
      <vt:lpstr>_765_6_8_E11S</vt:lpstr>
      <vt:lpstr>_767_E1</vt:lpstr>
      <vt:lpstr>_767_E11</vt:lpstr>
      <vt:lpstr>_767_E11HS</vt:lpstr>
      <vt:lpstr>_767_E11OFS</vt:lpstr>
      <vt:lpstr>_767_E11S</vt:lpstr>
      <vt:lpstr>_767patt</vt:lpstr>
      <vt:lpstr>_767ploc</vt:lpstr>
      <vt:lpstr>_767psed</vt:lpstr>
      <vt:lpstr>_771_E1</vt:lpstr>
      <vt:lpstr>_771_E11</vt:lpstr>
      <vt:lpstr>_771_E11HS</vt:lpstr>
      <vt:lpstr>_771_E11OFS</vt:lpstr>
      <vt:lpstr>_771_E11S</vt:lpstr>
      <vt:lpstr>_771paac</vt:lpstr>
      <vt:lpstr>_771paag</vt:lpstr>
      <vt:lpstr>_771pasg</vt:lpstr>
      <vt:lpstr>_771patt</vt:lpstr>
      <vt:lpstr>_771ploc</vt:lpstr>
      <vt:lpstr>_771psed</vt:lpstr>
      <vt:lpstr>_772_E1</vt:lpstr>
      <vt:lpstr>_772paac</vt:lpstr>
      <vt:lpstr>_772paag</vt:lpstr>
      <vt:lpstr>_772pasg</vt:lpstr>
      <vt:lpstr>_772patt</vt:lpstr>
      <vt:lpstr>_772ploc</vt:lpstr>
      <vt:lpstr>_772psed</vt:lpstr>
      <vt:lpstr>_775_E1</vt:lpstr>
      <vt:lpstr>_775_E11</vt:lpstr>
      <vt:lpstr>_775_E11HS</vt:lpstr>
      <vt:lpstr>_775_E11OFS</vt:lpstr>
      <vt:lpstr>_775_E11S</vt:lpstr>
      <vt:lpstr>_775patt</vt:lpstr>
      <vt:lpstr>_775ploc</vt:lpstr>
      <vt:lpstr>_775psed</vt:lpstr>
      <vt:lpstr>_777_E1</vt:lpstr>
      <vt:lpstr>_777_E11</vt:lpstr>
      <vt:lpstr>_777_E11HS</vt:lpstr>
      <vt:lpstr>_777_E11OFS</vt:lpstr>
      <vt:lpstr>_777_E11S</vt:lpstr>
      <vt:lpstr>_777patt</vt:lpstr>
      <vt:lpstr>_777ploc</vt:lpstr>
      <vt:lpstr>_777psed</vt:lpstr>
      <vt:lpstr>_778_E1</vt:lpstr>
      <vt:lpstr>_778_E11</vt:lpstr>
      <vt:lpstr>_778_E11HS</vt:lpstr>
      <vt:lpstr>_778_E11OFS</vt:lpstr>
      <vt:lpstr>_778_E11S</vt:lpstr>
      <vt:lpstr>_778paac</vt:lpstr>
      <vt:lpstr>_778paag</vt:lpstr>
      <vt:lpstr>_778pasg</vt:lpstr>
      <vt:lpstr>_778patt</vt:lpstr>
      <vt:lpstr>_778ploc</vt:lpstr>
      <vt:lpstr>_778psed</vt:lpstr>
      <vt:lpstr>_781_AU</vt:lpstr>
      <vt:lpstr>_781_AU_E11</vt:lpstr>
      <vt:lpstr>_781_AU_E11HS</vt:lpstr>
      <vt:lpstr>_781_AU_E11OFS</vt:lpstr>
      <vt:lpstr>_781_AU_E11S</vt:lpstr>
      <vt:lpstr>_781_AUpaac</vt:lpstr>
      <vt:lpstr>_781_AUpaag</vt:lpstr>
      <vt:lpstr>_781_AUpasg</vt:lpstr>
      <vt:lpstr>_781_AUpatt</vt:lpstr>
      <vt:lpstr>_781_AUploc</vt:lpstr>
      <vt:lpstr>_781_AUpsed</vt:lpstr>
      <vt:lpstr>_78157_E1</vt:lpstr>
      <vt:lpstr>_78157_E11</vt:lpstr>
      <vt:lpstr>_78157_E11HS</vt:lpstr>
      <vt:lpstr>_78157_E11OFS</vt:lpstr>
      <vt:lpstr>_78157_E11S</vt:lpstr>
      <vt:lpstr>_78157patt</vt:lpstr>
      <vt:lpstr>_78157ploc</vt:lpstr>
      <vt:lpstr>_78157psed</vt:lpstr>
      <vt:lpstr>_786_E1</vt:lpstr>
      <vt:lpstr>_786_E11</vt:lpstr>
      <vt:lpstr>_786_E11HS</vt:lpstr>
      <vt:lpstr>_786_E11OFS</vt:lpstr>
      <vt:lpstr>_786_E11S</vt:lpstr>
      <vt:lpstr>_786paac</vt:lpstr>
      <vt:lpstr>_786paag</vt:lpstr>
      <vt:lpstr>_786pasg</vt:lpstr>
      <vt:lpstr>_786patt</vt:lpstr>
      <vt:lpstr>_786ploc</vt:lpstr>
      <vt:lpstr>_786psed</vt:lpstr>
      <vt:lpstr>_787_E1</vt:lpstr>
      <vt:lpstr>_787_E11</vt:lpstr>
      <vt:lpstr>_787_E11HS</vt:lpstr>
      <vt:lpstr>_787_E11OFS</vt:lpstr>
      <vt:lpstr>_787_E11S</vt:lpstr>
      <vt:lpstr>_787paac</vt:lpstr>
      <vt:lpstr>_787paag</vt:lpstr>
      <vt:lpstr>_787pasg</vt:lpstr>
      <vt:lpstr>_787patt</vt:lpstr>
      <vt:lpstr>_787ploc</vt:lpstr>
      <vt:lpstr>_787psed</vt:lpstr>
      <vt:lpstr>_791_AU_E11</vt:lpstr>
      <vt:lpstr>_791_AU_E11HS</vt:lpstr>
      <vt:lpstr>_791_AU_E11OFS</vt:lpstr>
      <vt:lpstr>_791_AU_E11S</vt:lpstr>
      <vt:lpstr>_791AU_E3</vt:lpstr>
      <vt:lpstr>_791AUpaac</vt:lpstr>
      <vt:lpstr>_791AUpaag</vt:lpstr>
      <vt:lpstr>_791AUpasg</vt:lpstr>
      <vt:lpstr>_791AUpatt</vt:lpstr>
      <vt:lpstr>_791AUploc</vt:lpstr>
      <vt:lpstr>_791AUpsed</vt:lpstr>
      <vt:lpstr>_796_E11</vt:lpstr>
      <vt:lpstr>_796_E11HS</vt:lpstr>
      <vt:lpstr>_796_E11OFS</vt:lpstr>
      <vt:lpstr>_796_E11S</vt:lpstr>
      <vt:lpstr>_796_E3</vt:lpstr>
      <vt:lpstr>_796patt</vt:lpstr>
      <vt:lpstr>_796ploc</vt:lpstr>
      <vt:lpstr>_796psed</vt:lpstr>
      <vt:lpstr>_797_E1</vt:lpstr>
      <vt:lpstr>_797_E11</vt:lpstr>
      <vt:lpstr>_797_E11HS</vt:lpstr>
      <vt:lpstr>_797_E11OFS</vt:lpstr>
      <vt:lpstr>_797_E11S</vt:lpstr>
      <vt:lpstr>_797paac</vt:lpstr>
      <vt:lpstr>_797paag</vt:lpstr>
      <vt:lpstr>_797pasg</vt:lpstr>
      <vt:lpstr>_797patt</vt:lpstr>
      <vt:lpstr>_797ploc</vt:lpstr>
      <vt:lpstr>_797psed</vt:lpstr>
      <vt:lpstr>_nom_E91</vt:lpstr>
      <vt:lpstr>_nom_E92</vt:lpstr>
      <vt:lpstr>_nom_E93</vt:lpstr>
      <vt:lpstr>_nom_E94</vt:lpstr>
      <vt:lpstr>_P2_D_E1</vt:lpstr>
      <vt:lpstr>_P2_D_E11</vt:lpstr>
      <vt:lpstr>_P2_D_E11HS</vt:lpstr>
      <vt:lpstr>_P2_D_E11OFS</vt:lpstr>
      <vt:lpstr>_P2_D_E11S</vt:lpstr>
      <vt:lpstr>_P2_Dpaag</vt:lpstr>
      <vt:lpstr>_P2_Dpasg</vt:lpstr>
      <vt:lpstr>_P2_Dpatt</vt:lpstr>
      <vt:lpstr>_P2_Dploc</vt:lpstr>
      <vt:lpstr>_P3_D_E1</vt:lpstr>
      <vt:lpstr>_P3_D_E11</vt:lpstr>
      <vt:lpstr>_P3_D_E11HS</vt:lpstr>
      <vt:lpstr>_P3_D_E11OFS</vt:lpstr>
      <vt:lpstr>_P3_D_E11S</vt:lpstr>
      <vt:lpstr>_P3_Dpaag</vt:lpstr>
      <vt:lpstr>_P3_Dpasg</vt:lpstr>
      <vt:lpstr>_P3_Dpatt</vt:lpstr>
      <vt:lpstr>_P3_Dploc</vt:lpstr>
      <vt:lpstr>_P3_Dpsed</vt:lpstr>
      <vt:lpstr>_P4_D_E11</vt:lpstr>
      <vt:lpstr>_P4_D_E11HS</vt:lpstr>
      <vt:lpstr>_P4_D_E11OFS</vt:lpstr>
      <vt:lpstr>_P4_D_E11S</vt:lpstr>
      <vt:lpstr>_P4_D_E2</vt:lpstr>
      <vt:lpstr>_P4_Dpaac</vt:lpstr>
      <vt:lpstr>_P4_Dpaag</vt:lpstr>
      <vt:lpstr>_P4_Dpasg</vt:lpstr>
      <vt:lpstr>_P4_Dpatt</vt:lpstr>
      <vt:lpstr>_P4_Dploc</vt:lpstr>
      <vt:lpstr>_P4_Dpsed</vt:lpstr>
      <vt:lpstr>_P71_D_E1</vt:lpstr>
      <vt:lpstr>_P71_Dpaag</vt:lpstr>
      <vt:lpstr>_P71_Dpasg</vt:lpstr>
      <vt:lpstr>_P71_Dpatt</vt:lpstr>
      <vt:lpstr>_P71_Dploc</vt:lpstr>
      <vt:lpstr>_P71_Dpsed</vt:lpstr>
      <vt:lpstr>_P72_D_E1</vt:lpstr>
      <vt:lpstr>_P72_Dpaac</vt:lpstr>
      <vt:lpstr>_P72_Dpatt</vt:lpstr>
      <vt:lpstr>_P72_Dploc</vt:lpstr>
      <vt:lpstr>_P72_Dpsed</vt:lpstr>
      <vt:lpstr>_P74_D_E1</vt:lpstr>
      <vt:lpstr>_P74_Dpaac</vt:lpstr>
      <vt:lpstr>_P74_Dpaag</vt:lpstr>
      <vt:lpstr>_P74_Dpasg</vt:lpstr>
      <vt:lpstr>_P74_Dpatt</vt:lpstr>
      <vt:lpstr>_P74_Dploc</vt:lpstr>
      <vt:lpstr>_P74_Dpsed</vt:lpstr>
      <vt:lpstr>_S_CAAG</vt:lpstr>
      <vt:lpstr>_S_CAAG_E1</vt:lpstr>
      <vt:lpstr>_S_CAAG1</vt:lpstr>
      <vt:lpstr>_S_CAAG2</vt:lpstr>
      <vt:lpstr>_S_CAAG3</vt:lpstr>
      <vt:lpstr>_S_CAAG4</vt:lpstr>
      <vt:lpstr>_S_CACC</vt:lpstr>
      <vt:lpstr>_S_CACC_E1</vt:lpstr>
      <vt:lpstr>_S_CACC1</vt:lpstr>
      <vt:lpstr>_S_CACC2</vt:lpstr>
      <vt:lpstr>_S_CACC3</vt:lpstr>
      <vt:lpstr>_S_CACC4</vt:lpstr>
      <vt:lpstr>_S_CASG</vt:lpstr>
      <vt:lpstr>_S_CASG_E1</vt:lpstr>
      <vt:lpstr>_S_CASG1</vt:lpstr>
      <vt:lpstr>_S_CASG2</vt:lpstr>
      <vt:lpstr>_S_CASG3</vt:lpstr>
      <vt:lpstr>_S_CASG4</vt:lpstr>
      <vt:lpstr>_S_CATT</vt:lpstr>
      <vt:lpstr>_S_CATT_E1</vt:lpstr>
      <vt:lpstr>_S_CATT1</vt:lpstr>
      <vt:lpstr>_S_CATT2</vt:lpstr>
      <vt:lpstr>_S_CATT3</vt:lpstr>
      <vt:lpstr>_S_CATT4</vt:lpstr>
      <vt:lpstr>_S_CLOC</vt:lpstr>
      <vt:lpstr>_S_CLOC_E1</vt:lpstr>
      <vt:lpstr>_S_CLOC1</vt:lpstr>
      <vt:lpstr>_S_CLOC2</vt:lpstr>
      <vt:lpstr>_S_CLOC3</vt:lpstr>
      <vt:lpstr>_S_CLOC4</vt:lpstr>
      <vt:lpstr>_S_CSED</vt:lpstr>
      <vt:lpstr>_S_CSED_E1</vt:lpstr>
      <vt:lpstr>_S_CSED1</vt:lpstr>
      <vt:lpstr>_S_CSED2</vt:lpstr>
      <vt:lpstr>_S_CSED3</vt:lpstr>
      <vt:lpstr>_S_CSED4</vt:lpstr>
      <vt:lpstr>_S_CTOT</vt:lpstr>
      <vt:lpstr>_S_CTOT_E1</vt:lpstr>
      <vt:lpstr>_S_CTOT_E11</vt:lpstr>
      <vt:lpstr>_S_CTOT_E11HS</vt:lpstr>
      <vt:lpstr>_S_CTOT_E11OFS</vt:lpstr>
      <vt:lpstr>_S_CTOT_E11S</vt:lpstr>
      <vt:lpstr>_S_CTOT_E12</vt:lpstr>
      <vt:lpstr>_S_CTOT_E12HS</vt:lpstr>
      <vt:lpstr>_S_CTOT_E12OFS</vt:lpstr>
      <vt:lpstr>_S_CTOT_E12S</vt:lpstr>
      <vt:lpstr>_S_CTOT1</vt:lpstr>
      <vt:lpstr>_S_CTOT1_E11</vt:lpstr>
      <vt:lpstr>_S_CTOT1_E11HS</vt:lpstr>
      <vt:lpstr>_S_CTOT1_E11OFS</vt:lpstr>
      <vt:lpstr>_S_CTOT1_E11S</vt:lpstr>
      <vt:lpstr>_S_CTOT2</vt:lpstr>
      <vt:lpstr>_S_CTOT2_E11</vt:lpstr>
      <vt:lpstr>_S_CTOT2_E11HS</vt:lpstr>
      <vt:lpstr>_S_CTOT2_E11OFS</vt:lpstr>
      <vt:lpstr>_S_CTOT2_E11S</vt:lpstr>
      <vt:lpstr>_S_CTOT3</vt:lpstr>
      <vt:lpstr>_S_CTOT3_E11</vt:lpstr>
      <vt:lpstr>_S_CTOT3_E11HS</vt:lpstr>
      <vt:lpstr>_S_CTOT3_E11OFS</vt:lpstr>
      <vt:lpstr>_S_CTOT3_E11S</vt:lpstr>
      <vt:lpstr>_S_CTOT4</vt:lpstr>
      <vt:lpstr>_S_CTOT4_E11</vt:lpstr>
      <vt:lpstr>_S_CTOT4_E11HS</vt:lpstr>
      <vt:lpstr>_S_CTOT4_E11OFS</vt:lpstr>
      <vt:lpstr>_S_CTOT4_E11S</vt:lpstr>
      <vt:lpstr>_S_ECH</vt:lpstr>
      <vt:lpstr>_S_ECH_E11</vt:lpstr>
      <vt:lpstr>_S_ECH_E11HS</vt:lpstr>
      <vt:lpstr>_S_ECH_E11OFS</vt:lpstr>
      <vt:lpstr>_S_ECH_E11S</vt:lpstr>
      <vt:lpstr>_S_ELOC</vt:lpstr>
      <vt:lpstr>_S_ICH</vt:lpstr>
      <vt:lpstr>_S_ICH_E11</vt:lpstr>
      <vt:lpstr>_S_ICH_E11HS</vt:lpstr>
      <vt:lpstr>_S_ICH_E11OFS</vt:lpstr>
      <vt:lpstr>_S_ICH_E11S</vt:lpstr>
      <vt:lpstr>_S_ILOC</vt:lpstr>
      <vt:lpstr>_S_PAAG</vt:lpstr>
      <vt:lpstr>_S_PAAG1</vt:lpstr>
      <vt:lpstr>_S_PAAG2</vt:lpstr>
      <vt:lpstr>_S_PAAG3</vt:lpstr>
      <vt:lpstr>_S_PAAG4</vt:lpstr>
      <vt:lpstr>_S_PACC</vt:lpstr>
      <vt:lpstr>_S_PACC1</vt:lpstr>
      <vt:lpstr>_S_PACC2</vt:lpstr>
      <vt:lpstr>_S_PACC3</vt:lpstr>
      <vt:lpstr>_S_PACC4</vt:lpstr>
      <vt:lpstr>_S_PASG</vt:lpstr>
      <vt:lpstr>_S_PASG1</vt:lpstr>
      <vt:lpstr>_S_PASG2</vt:lpstr>
      <vt:lpstr>_S_PASG3</vt:lpstr>
      <vt:lpstr>_S_PASG4</vt:lpstr>
      <vt:lpstr>_S_PATT</vt:lpstr>
      <vt:lpstr>_S_PATT1</vt:lpstr>
      <vt:lpstr>_S_PATT2</vt:lpstr>
      <vt:lpstr>_S_PATT3</vt:lpstr>
      <vt:lpstr>_S_PATT4</vt:lpstr>
      <vt:lpstr>_S_PLOC</vt:lpstr>
      <vt:lpstr>_S_PLOC1</vt:lpstr>
      <vt:lpstr>_S_PLOC2</vt:lpstr>
      <vt:lpstr>_S_PLOC3</vt:lpstr>
      <vt:lpstr>_S_PLOC4</vt:lpstr>
      <vt:lpstr>_S_PSED</vt:lpstr>
      <vt:lpstr>_S_PSED1</vt:lpstr>
      <vt:lpstr>_S_PSED2</vt:lpstr>
      <vt:lpstr>_S_PSED3</vt:lpstr>
      <vt:lpstr>_S_PSED4</vt:lpstr>
      <vt:lpstr>_S_PTOT</vt:lpstr>
      <vt:lpstr>_S_PTOT_E11</vt:lpstr>
      <vt:lpstr>_S_PTOT_E11HS</vt:lpstr>
      <vt:lpstr>_S_PTOT_E11OFS</vt:lpstr>
      <vt:lpstr>_S_PTOT_E11S</vt:lpstr>
      <vt:lpstr>_S_PTOT1</vt:lpstr>
      <vt:lpstr>_S_PTOT1_E11</vt:lpstr>
      <vt:lpstr>_S_PTOT1_E11HS</vt:lpstr>
      <vt:lpstr>_S_PTOT1_E11OFS</vt:lpstr>
      <vt:lpstr>_S_PTOT1_E11S</vt:lpstr>
      <vt:lpstr>_S_PTOT2</vt:lpstr>
      <vt:lpstr>_S_PTOT2_E11</vt:lpstr>
      <vt:lpstr>_S_PTOT2_E11HS</vt:lpstr>
      <vt:lpstr>_S_PTOT2_E11OFS</vt:lpstr>
      <vt:lpstr>_S_PTOT2_E11S</vt:lpstr>
      <vt:lpstr>_S_PTOT3</vt:lpstr>
      <vt:lpstr>_S_PTOT3_E11</vt:lpstr>
      <vt:lpstr>_S_PTOT3_E11HS</vt:lpstr>
      <vt:lpstr>_S_PTOT3_E11OFS</vt:lpstr>
      <vt:lpstr>_S_PTOT3_E11S</vt:lpstr>
      <vt:lpstr>_S_PTOT4</vt:lpstr>
      <vt:lpstr>_S_PTOT4_E11</vt:lpstr>
      <vt:lpstr>_S_PTOT4_E11HS</vt:lpstr>
      <vt:lpstr>_S_PTOT4_E11OFS</vt:lpstr>
      <vt:lpstr>_S_PTOT4_E11S</vt:lpstr>
      <vt:lpstr>_S_RAAG</vt:lpstr>
      <vt:lpstr>_S_RAAG1</vt:lpstr>
      <vt:lpstr>_S_RACC</vt:lpstr>
      <vt:lpstr>_S_RACC1</vt:lpstr>
      <vt:lpstr>_S_RASG</vt:lpstr>
      <vt:lpstr>_S_RASG1</vt:lpstr>
      <vt:lpstr>_S_RATT</vt:lpstr>
      <vt:lpstr>_S_RATT1</vt:lpstr>
      <vt:lpstr>_S_RLOC</vt:lpstr>
      <vt:lpstr>_S_RLOC1</vt:lpstr>
      <vt:lpstr>_S_RSED1</vt:lpstr>
      <vt:lpstr>_S_RSED1bis</vt:lpstr>
      <vt:lpstr>_S_RTOT</vt:lpstr>
      <vt:lpstr>_S_RTOT1</vt:lpstr>
      <vt:lpstr>_S_RTOT1_E11</vt:lpstr>
      <vt:lpstr>_S_RTOT1_E11HS</vt:lpstr>
      <vt:lpstr>_S_RTOT1_E11OFS</vt:lpstr>
      <vt:lpstr>_S_RTOT1_E11S</vt:lpstr>
      <vt:lpstr>_sedaag</vt:lpstr>
      <vt:lpstr>_sedacc</vt:lpstr>
      <vt:lpstr>_sedasg</vt:lpstr>
      <vt:lpstr>_sedatt</vt:lpstr>
      <vt:lpstr>_sedloc</vt:lpstr>
      <vt:lpstr>notice_F09_web</vt:lpstr>
      <vt:lpstr>'9.1 Ventilation charges'!Zone_d_impression</vt:lpstr>
      <vt:lpstr>'9.2 Ventilation produits'!Zone_d_impression</vt:lpstr>
      <vt:lpstr>'9.3 Ventila.charges SIEG-OFS'!Zone_d_impression</vt:lpstr>
      <vt:lpstr>'9.4 Ventila.produits SIEG-OFS'!Zone_d_impression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cp:lastPrinted>2024-10-14T10:46:33Z</cp:lastPrinted>
  <dcterms:created xsi:type="dcterms:W3CDTF">2005-03-23T10:11:18Z</dcterms:created>
  <dcterms:modified xsi:type="dcterms:W3CDTF">2026-04-15T08:23:23Z</dcterms:modified>
</cp:coreProperties>
</file>